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ubov.lavrinovic\Documents\Pirkimai\TAK\Dienos stacionarų projektavimas pastate žymimame 3D2p\Pirkimo dokumentai 2024-12-17\1.1 priedas. TU 5-9 priedai\"/>
    </mc:Choice>
  </mc:AlternateContent>
  <xr:revisionPtr revIDLastSave="0" documentId="8_{C09AA637-E326-43EC-A6DF-67B780F4F372}" xr6:coauthVersionLast="47" xr6:coauthVersionMax="47" xr10:uidLastSave="{00000000-0000-0000-0000-000000000000}"/>
  <bookViews>
    <workbookView xWindow="-108" yWindow="-108" windowWidth="23256" windowHeight="12456" xr2:uid="{3BD07BBD-091B-48DC-B1E4-A5DF466404AB}"/>
  </bookViews>
  <sheets>
    <sheet name="Alzh&amp;SOM" sheetId="5" r:id="rId1"/>
    <sheet name="Senjorų" sheetId="3" r:id="rId2"/>
    <sheet name="Psichoterapijos" sheetId="2" r:id="rId3"/>
    <sheet name="PPE" sheetId="4" r:id="rId4"/>
    <sheet name="NfTGMS" sheetId="7" r:id="rId5"/>
    <sheet name="Specialistai be NfTGMS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7" l="1"/>
  <c r="F27" i="2" l="1"/>
  <c r="F31" i="5" l="1"/>
  <c r="G26" i="3"/>
  <c r="F15" i="7"/>
  <c r="F32" i="5" s="1"/>
  <c r="F25" i="4"/>
  <c r="F26" i="2" l="1"/>
  <c r="F18" i="5" l="1"/>
  <c r="F24" i="4" l="1"/>
  <c r="G24" i="3"/>
  <c r="F18" i="4"/>
  <c r="G23" i="3"/>
  <c r="F25" i="2"/>
  <c r="F17" i="4" l="1"/>
  <c r="F20" i="2"/>
  <c r="G19" i="3"/>
  <c r="F16" i="5"/>
  <c r="F25" i="5"/>
  <c r="F21" i="5"/>
  <c r="F28" i="5"/>
  <c r="F7" i="4"/>
  <c r="F6" i="2"/>
  <c r="F19" i="2"/>
  <c r="E14" i="7"/>
  <c r="C14" i="7"/>
  <c r="F11" i="7"/>
  <c r="F9" i="7"/>
  <c r="F8" i="7"/>
  <c r="F7" i="7"/>
  <c r="F5" i="7"/>
  <c r="F7" i="2" l="1"/>
  <c r="F14" i="2"/>
  <c r="C3" i="6" l="1"/>
  <c r="C4" i="6"/>
  <c r="C11" i="6" l="1"/>
  <c r="F36" i="5"/>
  <c r="F13" i="5"/>
  <c r="G20" i="3" l="1"/>
  <c r="G11" i="3"/>
  <c r="E30" i="5" l="1"/>
  <c r="F25" i="3"/>
  <c r="E26" i="2"/>
  <c r="E24" i="4"/>
  <c r="C24" i="4"/>
  <c r="F20" i="4"/>
  <c r="F19" i="4"/>
  <c r="F14" i="4"/>
  <c r="F16" i="4"/>
  <c r="F13" i="4"/>
  <c r="F12" i="4"/>
  <c r="F10" i="4"/>
  <c r="F6" i="4"/>
  <c r="F5" i="4"/>
  <c r="G18" i="3"/>
  <c r="D25" i="3"/>
  <c r="G22" i="3"/>
  <c r="G21" i="3"/>
  <c r="G17" i="3"/>
  <c r="G16" i="3"/>
  <c r="G10" i="3"/>
  <c r="G12" i="3"/>
  <c r="G7" i="3"/>
  <c r="G6" i="3"/>
  <c r="G5" i="3"/>
  <c r="C26" i="2"/>
  <c r="F15" i="2"/>
  <c r="F23" i="2"/>
  <c r="F22" i="2"/>
  <c r="F17" i="2"/>
  <c r="F18" i="2"/>
  <c r="F13" i="2"/>
  <c r="F12" i="2"/>
  <c r="F9" i="2"/>
  <c r="F8" i="2"/>
  <c r="F5" i="2"/>
  <c r="G25" i="3" l="1"/>
  <c r="F20" i="5"/>
  <c r="F19" i="5"/>
  <c r="C30" i="5"/>
  <c r="F37" i="5" s="1"/>
  <c r="F24" i="5"/>
  <c r="F23" i="5"/>
  <c r="F17" i="5"/>
  <c r="F15" i="5"/>
  <c r="F14" i="5"/>
  <c r="F12" i="5"/>
  <c r="F7" i="5"/>
  <c r="F6" i="5"/>
  <c r="F5" i="5"/>
  <c r="F30" i="5" l="1"/>
  <c r="F35" i="5" s="1"/>
  <c r="G31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tc={9B5750FA-71E4-48AE-ABDF-4ACE8E0C480B}</author>
    <author>tc={93F38752-E3DB-499D-83EA-81D5E13AE751}</author>
    <author>tc={264056CA-D53D-4E41-BE1F-25134B214D78}</author>
    <author>tc={0CA7FE52-CE94-43E4-820A-94DA96A41F38}</author>
  </authors>
  <commentList>
    <comment ref="G30" authorId="0" shapeId="0" xr:uid="{9B5750FA-71E4-48AE-ABDF-4ACE8E0C480B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Naudingo</t>
      </text>
    </comment>
    <comment ref="G31" authorId="1" shapeId="0" xr:uid="{93F38752-E3DB-499D-83EA-81D5E13AE751}">
      <text>
        <t xml:space="preserve">[Komentarų gija]
„Excel“ versija leidžia jums skaityti šią komentarų giją, tačiau visi jos taisymai bus pašalinti, jei failas atidaromas naudojant naujesnę „Excel“ versiją. Daugiau informacijos: https://go.microsoft.com/fwlink/?linkid=870924.
Komentaras:
    Viso remontuoti
</t>
      </text>
    </comment>
    <comment ref="F34" authorId="2" shapeId="0" xr:uid="{264056CA-D53D-4E41-BE1F-25134B214D78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Palatos Alzh&amp;SOM ir Senjorų</t>
      </text>
    </comment>
    <comment ref="F37" authorId="3" shapeId="0" xr:uid="{0CA7FE52-CE94-43E4-820A-94DA96A41F38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Be NfTGMS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tc={FF8524C2-CAA9-46D6-A05F-3FCDBA1BF80C}</author>
  </authors>
  <commentList>
    <comment ref="H25" authorId="0" shapeId="0" xr:uid="{FF8524C2-CAA9-46D6-A05F-3FCDBA1BF80C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Naudingo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tc={C2AE43EC-F805-4ADA-9B83-3687CD5409CF}</author>
  </authors>
  <commentList>
    <comment ref="G24" authorId="0" shapeId="0" xr:uid="{C2AE43EC-F805-4ADA-9B83-3687CD5409CF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Naudingo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tc={CC541CFF-F355-4836-9BD7-7404A1991CD5}</author>
  </authors>
  <commentList>
    <comment ref="G14" authorId="0" shapeId="0" xr:uid="{CC541CFF-F355-4836-9BD7-7404A1991CD5}">
      <text>
        <t>[Komentarų gija]
„Excel“ versija leidžia jums skaityti šią komentarų giją, tačiau visi jos taisymai bus pašalinti, jei failas atidaromas naudojant naujesnę „Excel“ versiją. Daugiau informacijos: https://go.microsoft.com/fwlink/?linkid=870924.
Komentaras:
    Naudingo (be koridoriaus 14.87kv.m)</t>
      </text>
    </comment>
  </commentList>
</comments>
</file>

<file path=xl/sharedStrings.xml><?xml version="1.0" encoding="utf-8"?>
<sst xmlns="http://schemas.openxmlformats.org/spreadsheetml/2006/main" count="219" uniqueCount="117">
  <si>
    <t>KABINETO PASKIRTIS</t>
  </si>
  <si>
    <t>Gydytojas - psichiatras</t>
  </si>
  <si>
    <t>Ergoterapeutas</t>
  </si>
  <si>
    <t>Socialinis darbuotojas</t>
  </si>
  <si>
    <t>Administratorius</t>
  </si>
  <si>
    <t>Meno terapeutas</t>
  </si>
  <si>
    <t>Kineziterapeutas</t>
  </si>
  <si>
    <t>Patalpų sk.</t>
  </si>
  <si>
    <t>WC/dušas</t>
  </si>
  <si>
    <t>Grupių užsiėmimų</t>
  </si>
  <si>
    <t>Viso:</t>
  </si>
  <si>
    <t>PACIENTŲ SKAIČIUS</t>
  </si>
  <si>
    <t>SPECIALISTAI</t>
  </si>
  <si>
    <t>SPECIALISTŲ</t>
  </si>
  <si>
    <t>KABINETAS, kv.m</t>
  </si>
  <si>
    <t>Plotas, kv.m</t>
  </si>
  <si>
    <t>Medicinos psichologas</t>
  </si>
  <si>
    <t>Psicho-/Kinezi-/Ergo-/Meno-/Fono-terapeutui</t>
  </si>
  <si>
    <t>Psichikos sv./BP slaugytojas</t>
  </si>
  <si>
    <t>Admin. (1x2 DS)</t>
  </si>
  <si>
    <t>WC/dušas personalui</t>
  </si>
  <si>
    <t>Rūbinė</t>
  </si>
  <si>
    <t>Kineziterapijos salė</t>
  </si>
  <si>
    <t>Masažo kabinetas</t>
  </si>
  <si>
    <t>Gydytojas psichiatras</t>
  </si>
  <si>
    <t>Psichikos sveikatos slaugytojas</t>
  </si>
  <si>
    <t xml:space="preserve">Ind. psichoterapijos </t>
  </si>
  <si>
    <t>Administratorius/registratorius</t>
  </si>
  <si>
    <t>Gydytojas - psichiatras-psichoterapeutas (vadovas)</t>
  </si>
  <si>
    <t>Bendra su SOM</t>
  </si>
  <si>
    <t>Bendras su SOM</t>
  </si>
  <si>
    <t>Slaugytojų</t>
  </si>
  <si>
    <t>Bendras su PPE</t>
  </si>
  <si>
    <t>Bendras su Psichoterapijos DS</t>
  </si>
  <si>
    <t xml:space="preserve">Gydytojo kab. </t>
  </si>
  <si>
    <t>ASP specialisto</t>
  </si>
  <si>
    <t xml:space="preserve">ASP secialistas įgijęs teisę taikyti psichoterapijos metodą (bent vienas iš jų turintis medicinos psichologo licenciją) </t>
  </si>
  <si>
    <t>Gydytojas - geriatras (arba vid.ligų gyd. +90val.kvalif. kursai) 1 et. - 10-12 pt.</t>
  </si>
  <si>
    <t>BP slaugytojas (72 val. kursai) 1 et. - 5-6 pt.</t>
  </si>
  <si>
    <t>Slaugytojo padėjėjas, 1 et. - 5-6 pt.</t>
  </si>
  <si>
    <t>Kineziterapeutas (36 val. kursai)  1 et. - 10-12 pt.</t>
  </si>
  <si>
    <t>Medicinos psichologas,  1 et. - 30-40 pt.</t>
  </si>
  <si>
    <t>Socialinis darbuotojas, 1 et. - 50-60 pt.</t>
  </si>
  <si>
    <t>Ergoterapeutas(36 val. kursai), 1 et. - 10-12 pt.</t>
  </si>
  <si>
    <t>ne daugiau kaip 24 pacientų priežiūrai</t>
  </si>
  <si>
    <t>12</t>
  </si>
  <si>
    <t>Personalo patalpos</t>
  </si>
  <si>
    <t>Slaugytojo padėjėjas</t>
  </si>
  <si>
    <t>Pacientų viso:</t>
  </si>
  <si>
    <t>Gydytojo</t>
  </si>
  <si>
    <t xml:space="preserve">Individualios konsultacijos </t>
  </si>
  <si>
    <t>Laisvalaikio patalpa/virtuvėlė</t>
  </si>
  <si>
    <t>Pagalbinė patalpa</t>
  </si>
  <si>
    <t>Procedūrų kab.</t>
  </si>
  <si>
    <t>Kiekis</t>
  </si>
  <si>
    <t>Ergo-/Kinezi-/Meno-terapeutas</t>
  </si>
  <si>
    <t>Masažo vonių patalpa</t>
  </si>
  <si>
    <t>Administratoriaus kab. (1x2 DS)</t>
  </si>
  <si>
    <t>Slaugytojų padėjėjų</t>
  </si>
  <si>
    <t>Neurofiziologinių tyrimų ir gydymo metodų skyrius</t>
  </si>
  <si>
    <t>Skyriaus vedėjo</t>
  </si>
  <si>
    <t>TMS</t>
  </si>
  <si>
    <t>EEG</t>
  </si>
  <si>
    <t>EKG</t>
  </si>
  <si>
    <t>Pacientų laukimo kab.</t>
  </si>
  <si>
    <t>Personalo kab.</t>
  </si>
  <si>
    <t>Pagalbinės patalpos</t>
  </si>
  <si>
    <t>Asm. higienos patalpos</t>
  </si>
  <si>
    <t>Laukiamasis/rūbinė</t>
  </si>
  <si>
    <t>Grupinių veiklų patalpos</t>
  </si>
  <si>
    <t>Patalpos pacientams pailsėti ir pavalgyti</t>
  </si>
  <si>
    <t>Kineziterapijos kabinetas</t>
  </si>
  <si>
    <t>Grupinės terapijos kab.</t>
  </si>
  <si>
    <t>Kineziterapijos salė su ne mažiau kaip 5 m ilgio laisvu taku (kartu čia būtų atliekami ir psiausvyros, eisenos ir raumenų jėgos testai)</t>
  </si>
  <si>
    <t>Įsak. p.</t>
  </si>
  <si>
    <t>9.1.</t>
  </si>
  <si>
    <t>9.2.</t>
  </si>
  <si>
    <t>9.3.</t>
  </si>
  <si>
    <t>9.4.</t>
  </si>
  <si>
    <t>9.5., 9.8.</t>
  </si>
  <si>
    <t>Grupių užsiėmimų/ergoterapijos kab.</t>
  </si>
  <si>
    <t>9.7.</t>
  </si>
  <si>
    <t>9.6., 9.9.</t>
  </si>
  <si>
    <t>9.10.</t>
  </si>
  <si>
    <t>9.11.</t>
  </si>
  <si>
    <t>9.12.</t>
  </si>
  <si>
    <t>Laisvalaikio/mokymo patalpa/virtuvėlė</t>
  </si>
  <si>
    <t>Geriatrijos DS_SAM_įsak._2020-01-16_2025-12-31</t>
  </si>
  <si>
    <t>Lifto patalpa</t>
  </si>
  <si>
    <t>Slaugytojų kab.</t>
  </si>
  <si>
    <t>Sensorinė patalpa</t>
  </si>
  <si>
    <t>Patalpos pailsėti</t>
  </si>
  <si>
    <t>WC</t>
  </si>
  <si>
    <t>Personalo patalpa</t>
  </si>
  <si>
    <t xml:space="preserve">WC/dušas </t>
  </si>
  <si>
    <t>1-39;40;41;42</t>
  </si>
  <si>
    <t>Laukiamasis/rūbinė/WC</t>
  </si>
  <si>
    <t>2-28; 2-29 -Bendra su PPE</t>
  </si>
  <si>
    <t>Gydytojo/biologo</t>
  </si>
  <si>
    <t>Koridoriai</t>
  </si>
  <si>
    <t>1-43; 1-37; 1-38 - Bendra su SOM</t>
  </si>
  <si>
    <t>Koridorius</t>
  </si>
  <si>
    <t>2-35; 2-28; 2-29 -Bendra su Psichoterapijos</t>
  </si>
  <si>
    <t>Tinkamos finansuoti</t>
  </si>
  <si>
    <t>Laiptinės</t>
  </si>
  <si>
    <t>ALZHEIMERIO LIGOS IR SOMATOPSICHIATRIJOS SEKTORIUS</t>
  </si>
  <si>
    <t>SENJORŲ SEKTORIUS</t>
  </si>
  <si>
    <r>
      <t>PSICHOTERAPIJOS SEKTORIUS</t>
    </r>
    <r>
      <rPr>
        <sz val="11"/>
        <color theme="1"/>
        <rFont val="Calibri"/>
        <family val="2"/>
        <scheme val="minor"/>
      </rPr>
      <t xml:space="preserve"> (SAM įsak. Psichoterapijos_DS_AR_2023-01-01)</t>
    </r>
  </si>
  <si>
    <r>
      <t xml:space="preserve">PIRMO PSICHOZĖS EPIZODO SEKTORIUS </t>
    </r>
    <r>
      <rPr>
        <sz val="11"/>
        <color theme="1"/>
        <rFont val="Calibri"/>
        <family val="2"/>
        <scheme val="minor"/>
      </rPr>
      <t>(pagal SAM įsak. Psichiatrijos DS_AR_2023-07-04)</t>
    </r>
  </si>
  <si>
    <t>Bendras su Senjorų sektoriumi</t>
  </si>
  <si>
    <t>Bendra su Senjorų sektoriumi</t>
  </si>
  <si>
    <t>1-37; 1-38 -Bendra su Senjorų sektoriumi</t>
  </si>
  <si>
    <t>Slaugytoja</t>
  </si>
  <si>
    <t>Kabinetas, preliminariai kv.m</t>
  </si>
  <si>
    <t>*Pastaba: Patalpų skaičiai ir plotai yra preliminarus</t>
  </si>
  <si>
    <t>Visų dienos stacionaro sektorių plotas:</t>
  </si>
  <si>
    <t>Plotas, preliminariai kv.m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</si>
</sst>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3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" xfId="0" applyBorder="1" applyAlignment="1">
      <alignment wrapText="1"/>
    </xf>
    <xf numFmtId="0" fontId="12" fillId="0" borderId="0" xfId="0" applyFont="1"/>
    <xf numFmtId="0" fontId="11" fillId="0" borderId="0" xfId="0" applyFont="1"/>
    <xf numFmtId="0" fontId="0" fillId="0" borderId="3" xfId="0" applyBorder="1"/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4" borderId="6" xfId="0" applyFont="1" applyFill="1" applyBorder="1" applyAlignment="1">
      <alignment wrapText="1"/>
    </xf>
    <xf numFmtId="0" fontId="11" fillId="4" borderId="7" xfId="0" applyFont="1" applyFill="1" applyBorder="1" applyAlignment="1">
      <alignment wrapText="1"/>
    </xf>
    <xf numFmtId="0" fontId="11" fillId="4" borderId="8" xfId="0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2" fillId="0" borderId="0" xfId="0" applyFont="1" applyAlignment="1">
      <alignment wrapText="1"/>
    </xf>
    <xf numFmtId="0" fontId="13" fillId="0" borderId="1" xfId="0" applyFont="1" applyBorder="1"/>
    <xf numFmtId="0" fontId="12" fillId="4" borderId="6" xfId="0" applyFont="1" applyFill="1" applyBorder="1" applyAlignment="1">
      <alignment wrapText="1"/>
    </xf>
    <xf numFmtId="0" fontId="12" fillId="4" borderId="7" xfId="0" applyFont="1" applyFill="1" applyBorder="1" applyAlignment="1">
      <alignment wrapText="1"/>
    </xf>
    <xf numFmtId="0" fontId="12" fillId="4" borderId="8" xfId="0" applyFont="1" applyFill="1" applyBorder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9" fillId="0" borderId="2" xfId="0" applyFont="1" applyBorder="1" applyAlignment="1">
      <alignment wrapText="1"/>
    </xf>
    <xf numFmtId="0" fontId="15" fillId="5" borderId="0" xfId="0" applyFont="1" applyFill="1" applyAlignment="1">
      <alignment wrapText="1"/>
    </xf>
    <xf numFmtId="49" fontId="15" fillId="5" borderId="0" xfId="0" applyNumberFormat="1" applyFont="1" applyFill="1" applyAlignment="1">
      <alignment horizontal="center" wrapText="1"/>
    </xf>
    <xf numFmtId="0" fontId="12" fillId="6" borderId="0" xfId="0" applyFont="1" applyFill="1" applyAlignment="1">
      <alignment wrapText="1"/>
    </xf>
    <xf numFmtId="0" fontId="9" fillId="6" borderId="0" xfId="0" applyFont="1" applyFill="1" applyAlignment="1">
      <alignment wrapText="1"/>
    </xf>
    <xf numFmtId="0" fontId="12" fillId="6" borderId="0" xfId="0" applyFont="1" applyFill="1" applyAlignment="1">
      <alignment horizontal="center" wrapText="1"/>
    </xf>
    <xf numFmtId="0" fontId="8" fillId="0" borderId="5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4" borderId="10" xfId="0" applyFont="1" applyFill="1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left" vertical="center" wrapText="1"/>
    </xf>
    <xf numFmtId="0" fontId="11" fillId="4" borderId="11" xfId="0" applyFont="1" applyFill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6" fillId="0" borderId="0" xfId="0" applyFont="1"/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/>
    <xf numFmtId="0" fontId="6" fillId="0" borderId="1" xfId="0" applyFont="1" applyBorder="1"/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0" fillId="0" borderId="0" xfId="0" applyAlignment="1">
      <alignment vertical="top" wrapText="1"/>
    </xf>
    <xf numFmtId="0" fontId="11" fillId="4" borderId="6" xfId="0" applyFont="1" applyFill="1" applyBorder="1" applyAlignment="1">
      <alignment vertical="top" wrapText="1"/>
    </xf>
    <xf numFmtId="0" fontId="11" fillId="4" borderId="7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1" fillId="0" borderId="9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16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12" fillId="4" borderId="0" xfId="0" applyFont="1" applyFill="1" applyAlignment="1">
      <alignment wrapText="1"/>
    </xf>
    <xf numFmtId="0" fontId="14" fillId="4" borderId="0" xfId="0" applyFont="1" applyFill="1" applyAlignment="1">
      <alignment horizontal="center" wrapText="1"/>
    </xf>
    <xf numFmtId="0" fontId="12" fillId="8" borderId="0" xfId="0" applyFont="1" applyFill="1" applyAlignment="1">
      <alignment wrapText="1"/>
    </xf>
    <xf numFmtId="0" fontId="14" fillId="8" borderId="0" xfId="0" applyFont="1" applyFill="1" applyAlignment="1">
      <alignment horizontal="center" wrapText="1"/>
    </xf>
    <xf numFmtId="0" fontId="12" fillId="9" borderId="0" xfId="0" applyFont="1" applyFill="1" applyAlignment="1">
      <alignment wrapText="1"/>
    </xf>
    <xf numFmtId="0" fontId="14" fillId="9" borderId="0" xfId="0" applyFont="1" applyFill="1" applyAlignment="1">
      <alignment horizontal="center" wrapText="1"/>
    </xf>
    <xf numFmtId="0" fontId="12" fillId="7" borderId="0" xfId="0" applyFont="1" applyFill="1"/>
    <xf numFmtId="0" fontId="2" fillId="0" borderId="0" xfId="0" applyFont="1"/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2" fontId="0" fillId="0" borderId="0" xfId="0" applyNumberFormat="1"/>
    <xf numFmtId="4" fontId="0" fillId="0" borderId="3" xfId="0" applyNumberFormat="1" applyBorder="1" applyAlignment="1">
      <alignment horizontal="center" vertical="top" wrapText="1"/>
    </xf>
    <xf numFmtId="4" fontId="14" fillId="3" borderId="3" xfId="0" applyNumberFormat="1" applyFont="1" applyFill="1" applyBorder="1" applyAlignment="1">
      <alignment horizontal="center" wrapText="1"/>
    </xf>
    <xf numFmtId="2" fontId="14" fillId="7" borderId="0" xfId="0" applyNumberFormat="1" applyFont="1" applyFill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3" borderId="3" xfId="0" applyFont="1" applyFill="1" applyBorder="1" applyAlignment="1">
      <alignment horizontal="left" wrapText="1"/>
    </xf>
    <xf numFmtId="0" fontId="12" fillId="7" borderId="0" xfId="0" applyFont="1" applyFill="1" applyAlignment="1">
      <alignment horizontal="left" wrapText="1"/>
    </xf>
    <xf numFmtId="0" fontId="4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12" fillId="3" borderId="6" xfId="0" applyFont="1" applyFill="1" applyBorder="1" applyAlignment="1">
      <alignment horizontal="center" wrapText="1"/>
    </xf>
    <xf numFmtId="0" fontId="12" fillId="3" borderId="8" xfId="0" applyFont="1" applyFill="1" applyBorder="1" applyAlignment="1">
      <alignment horizontal="center" wrapText="1"/>
    </xf>
    <xf numFmtId="0" fontId="12" fillId="7" borderId="6" xfId="0" applyFont="1" applyFill="1" applyBorder="1" applyAlignment="1">
      <alignment horizontal="center" wrapText="1"/>
    </xf>
    <xf numFmtId="0" fontId="12" fillId="7" borderId="7" xfId="0" applyFont="1" applyFill="1" applyBorder="1" applyAlignment="1">
      <alignment horizontal="center" wrapText="1"/>
    </xf>
    <xf numFmtId="0" fontId="12" fillId="7" borderId="8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2" fillId="3" borderId="6" xfId="0" applyFont="1" applyFill="1" applyBorder="1" applyAlignment="1">
      <alignment vertical="top" wrapText="1"/>
    </xf>
    <xf numFmtId="0" fontId="12" fillId="3" borderId="8" xfId="0" applyFont="1" applyFill="1" applyBorder="1" applyAlignment="1">
      <alignment vertical="top" wrapText="1"/>
    </xf>
    <xf numFmtId="49" fontId="12" fillId="7" borderId="6" xfId="0" applyNumberFormat="1" applyFont="1" applyFill="1" applyBorder="1" applyAlignment="1">
      <alignment vertical="top" wrapText="1"/>
    </xf>
    <xf numFmtId="49" fontId="12" fillId="7" borderId="7" xfId="0" applyNumberFormat="1" applyFont="1" applyFill="1" applyBorder="1" applyAlignment="1">
      <alignment vertical="top" wrapText="1"/>
    </xf>
    <xf numFmtId="49" fontId="12" fillId="7" borderId="8" xfId="0" applyNumberFormat="1" applyFont="1" applyFill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opoldas.rankauskas\Documents\Dienos%20stacionarai\Investicinis%20projektas\IP%20dokumentai\plotai%203D2p.xlsx" TargetMode="External"/><Relationship Id="rId1" Type="http://schemas.openxmlformats.org/officeDocument/2006/relationships/externalLinkPath" Target="/Users/leopoldas.rankauskas/Documents/Dienos%20stacionarai/Investicinis%20projektas/IP%20dokumentai/plotai%203D2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lzh"/>
      <sheetName val="Geriatr"/>
      <sheetName val="Psichoterap"/>
      <sheetName val="PPE"/>
      <sheetName val="NfTGM"/>
      <sheetName val="Laiptinės"/>
      <sheetName val="EsamasPDS"/>
    </sheetNames>
    <sheetDataSet>
      <sheetData sheetId="0"/>
      <sheetData sheetId="1">
        <row r="32">
          <cell r="C32">
            <v>484.68999999999988</v>
          </cell>
        </row>
      </sheetData>
      <sheetData sheetId="2">
        <row r="10">
          <cell r="C10">
            <v>325.37</v>
          </cell>
        </row>
      </sheetData>
      <sheetData sheetId="3">
        <row r="22">
          <cell r="C22">
            <v>321.14999999999998</v>
          </cell>
        </row>
      </sheetData>
      <sheetData sheetId="4">
        <row r="13">
          <cell r="C13">
            <v>158.87</v>
          </cell>
        </row>
      </sheetData>
      <sheetData sheetId="5"/>
      <sheetData sheetId="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eopoldas Rankauskas" id="{FE56794C-EE2F-436C-B3E0-D25B4B70DE77}" userId="S::leopoldas.rankauskas@rvpl.lt::590dc3c1-6b77-4dae-a620-4bbaf0448efe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30" dT="2024-12-13T11:44:18.34" personId="{FE56794C-EE2F-436C-B3E0-D25B4B70DE77}" id="{9B5750FA-71E4-48AE-ABDF-4ACE8E0C480B}">
    <text>Naudingo</text>
  </threadedComment>
  <threadedComment ref="G31" dT="2024-02-26T10:31:04.26" personId="{FE56794C-EE2F-436C-B3E0-D25B4B70DE77}" id="{93F38752-E3DB-499D-83EA-81D5E13AE751}">
    <text xml:space="preserve">Viso remontuoti
</text>
  </threadedComment>
  <threadedComment ref="F34" dT="2024-03-26T06:43:22.82" personId="{FE56794C-EE2F-436C-B3E0-D25B4B70DE77}" id="{264056CA-D53D-4E41-BE1F-25134B214D78}">
    <text>Palatos Alzh&amp;SOM ir Senjorų</text>
  </threadedComment>
  <threadedComment ref="F37" dT="2024-03-26T06:42:21.55" personId="{FE56794C-EE2F-436C-B3E0-D25B4B70DE77}" id="{0CA7FE52-CE94-43E4-820A-94DA96A41F38}">
    <text>Be NfTGMS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25" dT="2024-12-13T11:31:20.00" personId="{FE56794C-EE2F-436C-B3E0-D25B4B70DE77}" id="{FF8524C2-CAA9-46D6-A05F-3FCDBA1BF80C}">
    <text>Naudingo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G24" dT="2024-12-13T10:35:50.43" personId="{FE56794C-EE2F-436C-B3E0-D25B4B70DE77}" id="{C2AE43EC-F805-4ADA-9B83-3687CD5409CF}">
    <text>Naudingo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14" dT="2024-12-13T10:36:59.86" personId="{FE56794C-EE2F-436C-B3E0-D25B4B70DE77}" id="{CC541CFF-F355-4836-9BD7-7404A1991CD5}">
    <text>Naudingo (be koridoriaus 14.87kv.m)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E015-5777-42A7-B999-6F0A2F1D4A98}">
  <dimension ref="A1:G39"/>
  <sheetViews>
    <sheetView tabSelected="1" zoomScaleNormal="100" workbookViewId="0">
      <selection activeCell="F5" sqref="F5"/>
    </sheetView>
  </sheetViews>
  <sheetFormatPr defaultColWidth="8.88671875" defaultRowHeight="14.4" x14ac:dyDescent="0.3"/>
  <cols>
    <col min="1" max="1" width="21.44140625" style="24" customWidth="1"/>
    <col min="2" max="2" width="41.88671875" style="24" customWidth="1"/>
    <col min="3" max="3" width="11.6640625" style="24" customWidth="1"/>
    <col min="4" max="4" width="16.44140625" style="24" customWidth="1"/>
    <col min="5" max="5" width="10.6640625" style="24" customWidth="1"/>
    <col min="6" max="6" width="11.6640625" style="24" customWidth="1"/>
    <col min="7" max="7" width="13.5546875" style="23" customWidth="1"/>
    <col min="8" max="16384" width="8.88671875" style="24"/>
  </cols>
  <sheetData>
    <row r="1" spans="1:7" ht="20.100000000000001" customHeight="1" x14ac:dyDescent="0.35">
      <c r="A1" s="114" t="s">
        <v>105</v>
      </c>
      <c r="B1" s="114"/>
      <c r="C1" s="114"/>
      <c r="D1" s="114"/>
      <c r="E1" s="114"/>
      <c r="F1" s="114"/>
    </row>
    <row r="2" spans="1:7" ht="15" thickBot="1" x14ac:dyDescent="0.35">
      <c r="A2" s="18"/>
    </row>
    <row r="3" spans="1:7" ht="15" thickBot="1" x14ac:dyDescent="0.35">
      <c r="A3" s="115" t="s">
        <v>11</v>
      </c>
      <c r="B3" s="116"/>
      <c r="C3" s="117">
        <v>18</v>
      </c>
      <c r="D3" s="118"/>
      <c r="E3" s="118"/>
      <c r="F3" s="119"/>
    </row>
    <row r="4" spans="1:7" ht="51.6" customHeight="1" thickBot="1" x14ac:dyDescent="0.35">
      <c r="A4" s="102" t="s">
        <v>12</v>
      </c>
      <c r="B4" s="103" t="s">
        <v>0</v>
      </c>
      <c r="C4" s="103" t="s">
        <v>13</v>
      </c>
      <c r="D4" s="103" t="s">
        <v>113</v>
      </c>
      <c r="E4" s="103" t="s">
        <v>7</v>
      </c>
      <c r="F4" s="104" t="s">
        <v>116</v>
      </c>
    </row>
    <row r="5" spans="1:7" x14ac:dyDescent="0.3">
      <c r="A5" s="25" t="s">
        <v>1</v>
      </c>
      <c r="B5" s="39" t="s">
        <v>49</v>
      </c>
      <c r="C5" s="26">
        <v>1</v>
      </c>
      <c r="D5" s="26">
        <v>17</v>
      </c>
      <c r="E5" s="26">
        <v>1</v>
      </c>
      <c r="F5" s="26">
        <f>SUM(D5*E5)</f>
        <v>17</v>
      </c>
    </row>
    <row r="6" spans="1:7" ht="15" customHeight="1" x14ac:dyDescent="0.3">
      <c r="A6" s="27" t="s">
        <v>16</v>
      </c>
      <c r="B6" s="40" t="s">
        <v>50</v>
      </c>
      <c r="C6" s="28">
        <v>0.25</v>
      </c>
      <c r="D6" s="28">
        <v>15</v>
      </c>
      <c r="E6" s="28">
        <v>1</v>
      </c>
      <c r="F6" s="28">
        <f t="shared" ref="F6:F28" si="0">SUM(D6*E6)</f>
        <v>15</v>
      </c>
    </row>
    <row r="7" spans="1:7" ht="11.4" customHeight="1" x14ac:dyDescent="0.3">
      <c r="A7" s="27" t="s">
        <v>2</v>
      </c>
      <c r="B7" s="120" t="s">
        <v>17</v>
      </c>
      <c r="C7" s="123">
        <v>2</v>
      </c>
      <c r="D7" s="123">
        <v>15</v>
      </c>
      <c r="E7" s="123">
        <v>1</v>
      </c>
      <c r="F7" s="123">
        <f t="shared" si="0"/>
        <v>15</v>
      </c>
    </row>
    <row r="8" spans="1:7" x14ac:dyDescent="0.3">
      <c r="A8" s="27" t="s">
        <v>6</v>
      </c>
      <c r="B8" s="121"/>
      <c r="C8" s="124"/>
      <c r="D8" s="124"/>
      <c r="E8" s="124"/>
      <c r="F8" s="124"/>
    </row>
    <row r="9" spans="1:7" x14ac:dyDescent="0.3">
      <c r="A9" s="27" t="s">
        <v>5</v>
      </c>
      <c r="B9" s="122"/>
      <c r="C9" s="125"/>
      <c r="D9" s="125"/>
      <c r="E9" s="125"/>
      <c r="F9" s="125"/>
    </row>
    <row r="10" spans="1:7" x14ac:dyDescent="0.3">
      <c r="A10" s="27" t="s">
        <v>3</v>
      </c>
      <c r="B10" s="30"/>
      <c r="C10" s="28">
        <v>0.25</v>
      </c>
      <c r="D10" s="28"/>
      <c r="E10" s="28"/>
      <c r="F10" s="28"/>
    </row>
    <row r="11" spans="1:7" x14ac:dyDescent="0.3">
      <c r="A11" s="27" t="s">
        <v>4</v>
      </c>
      <c r="B11" s="30" t="s">
        <v>19</v>
      </c>
      <c r="C11" s="28">
        <v>0.5</v>
      </c>
      <c r="D11" s="28"/>
      <c r="E11" s="28"/>
      <c r="F11" s="28"/>
      <c r="G11" s="101" t="s">
        <v>109</v>
      </c>
    </row>
    <row r="12" spans="1:7" ht="28.8" x14ac:dyDescent="0.3">
      <c r="A12" s="27" t="s">
        <v>18</v>
      </c>
      <c r="B12" s="41" t="s">
        <v>31</v>
      </c>
      <c r="C12" s="28">
        <v>2</v>
      </c>
      <c r="D12" s="28">
        <v>15</v>
      </c>
      <c r="E12" s="28">
        <v>1</v>
      </c>
      <c r="F12" s="28">
        <f t="shared" si="0"/>
        <v>15</v>
      </c>
    </row>
    <row r="13" spans="1:7" x14ac:dyDescent="0.3">
      <c r="A13" s="27" t="s">
        <v>47</v>
      </c>
      <c r="B13" s="30"/>
      <c r="C13" s="28">
        <v>2</v>
      </c>
      <c r="D13" s="28">
        <v>15</v>
      </c>
      <c r="E13" s="28">
        <v>1</v>
      </c>
      <c r="F13" s="28">
        <f t="shared" si="0"/>
        <v>15</v>
      </c>
    </row>
    <row r="14" spans="1:7" x14ac:dyDescent="0.3">
      <c r="A14" s="27"/>
      <c r="B14" s="46" t="s">
        <v>53</v>
      </c>
      <c r="C14" s="28"/>
      <c r="D14" s="28">
        <v>25</v>
      </c>
      <c r="E14" s="28">
        <v>1</v>
      </c>
      <c r="F14" s="28">
        <f t="shared" si="0"/>
        <v>25</v>
      </c>
      <c r="G14" s="101" t="s">
        <v>109</v>
      </c>
    </row>
    <row r="15" spans="1:7" x14ac:dyDescent="0.3">
      <c r="A15" s="27"/>
      <c r="B15" s="54" t="s">
        <v>86</v>
      </c>
      <c r="C15" s="28"/>
      <c r="D15" s="28">
        <v>41</v>
      </c>
      <c r="E15" s="28">
        <v>1</v>
      </c>
      <c r="F15" s="28">
        <f t="shared" si="0"/>
        <v>41</v>
      </c>
    </row>
    <row r="16" spans="1:7" x14ac:dyDescent="0.3">
      <c r="A16" s="27"/>
      <c r="B16" s="40" t="s">
        <v>9</v>
      </c>
      <c r="C16" s="28"/>
      <c r="D16" s="28">
        <v>45</v>
      </c>
      <c r="E16" s="28">
        <v>1</v>
      </c>
      <c r="F16" s="28">
        <f t="shared" si="0"/>
        <v>45</v>
      </c>
    </row>
    <row r="17" spans="1:7" ht="45" customHeight="1" x14ac:dyDescent="0.3">
      <c r="A17" s="27"/>
      <c r="B17" s="77" t="s">
        <v>73</v>
      </c>
      <c r="C17" s="28"/>
      <c r="D17" s="28">
        <v>60</v>
      </c>
      <c r="E17" s="28">
        <v>1</v>
      </c>
      <c r="F17" s="28">
        <f t="shared" si="0"/>
        <v>60</v>
      </c>
      <c r="G17" s="101" t="s">
        <v>110</v>
      </c>
    </row>
    <row r="18" spans="1:7" x14ac:dyDescent="0.3">
      <c r="A18" s="27"/>
      <c r="B18" s="27" t="s">
        <v>23</v>
      </c>
      <c r="C18" s="28"/>
      <c r="D18" s="28">
        <v>12</v>
      </c>
      <c r="E18" s="28">
        <v>1</v>
      </c>
      <c r="F18" s="28">
        <f t="shared" si="0"/>
        <v>12</v>
      </c>
    </row>
    <row r="19" spans="1:7" x14ac:dyDescent="0.3">
      <c r="A19" s="27"/>
      <c r="B19" s="31" t="s">
        <v>56</v>
      </c>
      <c r="C19" s="28"/>
      <c r="D19" s="28">
        <v>20</v>
      </c>
      <c r="E19" s="28">
        <v>1</v>
      </c>
      <c r="F19" s="28">
        <f t="shared" si="0"/>
        <v>20</v>
      </c>
    </row>
    <row r="20" spans="1:7" x14ac:dyDescent="0.3">
      <c r="A20" s="27"/>
      <c r="B20" s="32" t="s">
        <v>91</v>
      </c>
      <c r="C20" s="28"/>
      <c r="D20" s="28">
        <v>12</v>
      </c>
      <c r="E20" s="28">
        <v>3</v>
      </c>
      <c r="F20" s="28">
        <f t="shared" si="0"/>
        <v>36</v>
      </c>
    </row>
    <row r="21" spans="1:7" x14ac:dyDescent="0.3">
      <c r="A21" s="27"/>
      <c r="B21" s="32" t="s">
        <v>90</v>
      </c>
      <c r="C21" s="28"/>
      <c r="D21" s="28">
        <v>20</v>
      </c>
      <c r="E21" s="28">
        <v>1</v>
      </c>
      <c r="F21" s="28">
        <f t="shared" si="0"/>
        <v>20</v>
      </c>
    </row>
    <row r="22" spans="1:7" x14ac:dyDescent="0.3">
      <c r="A22" s="27"/>
      <c r="B22" s="32" t="s">
        <v>93</v>
      </c>
      <c r="C22" s="28"/>
      <c r="D22" s="28"/>
      <c r="E22" s="28"/>
      <c r="F22" s="28"/>
      <c r="G22" s="101" t="s">
        <v>110</v>
      </c>
    </row>
    <row r="23" spans="1:7" x14ac:dyDescent="0.3">
      <c r="A23" s="27"/>
      <c r="B23" s="27" t="s">
        <v>20</v>
      </c>
      <c r="C23" s="28"/>
      <c r="D23" s="28">
        <v>6</v>
      </c>
      <c r="E23" s="28">
        <v>1</v>
      </c>
      <c r="F23" s="28">
        <f t="shared" si="0"/>
        <v>6</v>
      </c>
    </row>
    <row r="24" spans="1:7" x14ac:dyDescent="0.3">
      <c r="A24" s="33"/>
      <c r="B24" s="80" t="s">
        <v>94</v>
      </c>
      <c r="C24" s="29"/>
      <c r="D24" s="29">
        <v>5</v>
      </c>
      <c r="E24" s="29">
        <v>1</v>
      </c>
      <c r="F24" s="29">
        <f t="shared" si="0"/>
        <v>5</v>
      </c>
      <c r="G24" s="112" t="s">
        <v>95</v>
      </c>
    </row>
    <row r="25" spans="1:7" x14ac:dyDescent="0.3">
      <c r="A25" s="33"/>
      <c r="B25" s="80" t="s">
        <v>92</v>
      </c>
      <c r="C25" s="29"/>
      <c r="D25" s="29">
        <v>5</v>
      </c>
      <c r="E25" s="29">
        <v>2</v>
      </c>
      <c r="F25" s="29">
        <f t="shared" si="0"/>
        <v>10</v>
      </c>
      <c r="G25" s="113"/>
    </row>
    <row r="26" spans="1:7" x14ac:dyDescent="0.3">
      <c r="A26" s="33"/>
      <c r="B26" s="73" t="s">
        <v>68</v>
      </c>
      <c r="C26" s="29"/>
      <c r="D26" s="29"/>
      <c r="E26" s="29"/>
      <c r="F26" s="29"/>
      <c r="G26" s="101" t="s">
        <v>110</v>
      </c>
    </row>
    <row r="27" spans="1:7" x14ac:dyDescent="0.3">
      <c r="A27" s="33"/>
      <c r="B27" s="42" t="s">
        <v>52</v>
      </c>
      <c r="C27" s="29"/>
      <c r="D27" s="29"/>
      <c r="E27" s="29"/>
      <c r="F27" s="29"/>
      <c r="G27" s="101" t="s">
        <v>111</v>
      </c>
    </row>
    <row r="28" spans="1:7" x14ac:dyDescent="0.3">
      <c r="A28" s="33"/>
      <c r="B28" s="56" t="s">
        <v>88</v>
      </c>
      <c r="C28" s="29"/>
      <c r="D28" s="29">
        <v>10</v>
      </c>
      <c r="E28" s="29">
        <v>1</v>
      </c>
      <c r="F28" s="29">
        <f t="shared" si="0"/>
        <v>10</v>
      </c>
    </row>
    <row r="29" spans="1:7" x14ac:dyDescent="0.3">
      <c r="A29" s="33"/>
      <c r="B29" s="93" t="s">
        <v>99</v>
      </c>
      <c r="C29" s="29"/>
      <c r="D29" s="29"/>
      <c r="E29" s="29"/>
      <c r="F29" s="29">
        <v>101.18</v>
      </c>
    </row>
    <row r="30" spans="1:7" s="18" customFormat="1" x14ac:dyDescent="0.3">
      <c r="A30" s="14" t="s">
        <v>10</v>
      </c>
      <c r="B30" s="14"/>
      <c r="C30" s="15">
        <f>SUM(C5:C15)</f>
        <v>8</v>
      </c>
      <c r="D30" s="16"/>
      <c r="E30" s="15">
        <f>SUM(E5:E27)</f>
        <v>19</v>
      </c>
      <c r="F30" s="15">
        <f>SUM(F5:F29)</f>
        <v>468.18</v>
      </c>
      <c r="G30" s="2">
        <v>367</v>
      </c>
    </row>
    <row r="31" spans="1:7" ht="13.95" customHeight="1" x14ac:dyDescent="0.3">
      <c r="A31" s="110" t="s">
        <v>115</v>
      </c>
      <c r="B31" s="110"/>
      <c r="C31" s="110"/>
      <c r="D31" s="110"/>
      <c r="E31" s="110"/>
      <c r="F31" s="107">
        <f>SUM(Psichoterapijos!F27+Senjorų!G26+PPE!F25+'Alzh&amp;SOM'!F30)</f>
        <v>1599.39</v>
      </c>
      <c r="G31" s="100">
        <f>SUM(F31+F32+F33)</f>
        <v>1851.2700000000002</v>
      </c>
    </row>
    <row r="32" spans="1:7" ht="18.600000000000001" customHeight="1" x14ac:dyDescent="0.3">
      <c r="A32" s="111" t="s">
        <v>59</v>
      </c>
      <c r="B32" s="111"/>
      <c r="C32" s="111"/>
      <c r="D32" s="111"/>
      <c r="E32" s="111"/>
      <c r="F32" s="108">
        <f>SUM(NfTGMS!F15)</f>
        <v>158.87</v>
      </c>
    </row>
    <row r="33" spans="1:6" x14ac:dyDescent="0.3">
      <c r="A33" s="98" t="s">
        <v>104</v>
      </c>
      <c r="B33" s="98"/>
      <c r="C33" s="98"/>
      <c r="D33" s="98"/>
      <c r="E33" s="98"/>
      <c r="F33" s="99">
        <v>93.01</v>
      </c>
    </row>
    <row r="34" spans="1:6" x14ac:dyDescent="0.3">
      <c r="A34" s="94" t="s">
        <v>91</v>
      </c>
      <c r="B34" s="94"/>
      <c r="C34" s="94"/>
      <c r="D34" s="94"/>
      <c r="E34" s="94"/>
      <c r="F34" s="95">
        <v>93</v>
      </c>
    </row>
    <row r="35" spans="1:6" x14ac:dyDescent="0.3">
      <c r="A35" s="96" t="s">
        <v>103</v>
      </c>
      <c r="B35" s="96"/>
      <c r="C35" s="96"/>
      <c r="D35" s="96"/>
      <c r="E35" s="96"/>
      <c r="F35" s="97">
        <f>SUM(F31+F33-F34)</f>
        <v>1599.4</v>
      </c>
    </row>
    <row r="36" spans="1:6" x14ac:dyDescent="0.3">
      <c r="A36" s="34" t="s">
        <v>48</v>
      </c>
      <c r="B36" s="34"/>
      <c r="C36" s="34"/>
      <c r="D36" s="34"/>
      <c r="E36" s="34"/>
      <c r="F36" s="35">
        <f>SUM(C3+Senjorų!D3+Psichoterapijos!C3+PPE!C3)</f>
        <v>65</v>
      </c>
    </row>
    <row r="37" spans="1:6" x14ac:dyDescent="0.3">
      <c r="A37" s="36" t="s">
        <v>13</v>
      </c>
      <c r="B37" s="37"/>
      <c r="C37" s="37"/>
      <c r="D37" s="37"/>
      <c r="E37" s="37"/>
      <c r="F37" s="38">
        <f>SUM(C30+Senjorų!D25+Psichoterapijos!C26+PPE!C24)</f>
        <v>30</v>
      </c>
    </row>
    <row r="39" spans="1:6" ht="28.95" customHeight="1" x14ac:dyDescent="0.3">
      <c r="A39" s="109" t="s">
        <v>114</v>
      </c>
      <c r="B39" s="109"/>
      <c r="C39" s="109"/>
      <c r="D39" s="109"/>
      <c r="E39" s="109"/>
      <c r="F39" s="109"/>
    </row>
  </sheetData>
  <mergeCells count="12">
    <mergeCell ref="A39:F39"/>
    <mergeCell ref="A31:E31"/>
    <mergeCell ref="A32:E32"/>
    <mergeCell ref="G24:G25"/>
    <mergeCell ref="A1:F1"/>
    <mergeCell ref="A3:B3"/>
    <mergeCell ref="C3:F3"/>
    <mergeCell ref="B7:B9"/>
    <mergeCell ref="C7:C9"/>
    <mergeCell ref="D7:D9"/>
    <mergeCell ref="E7:E9"/>
    <mergeCell ref="F7:F9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E4C81-206A-4305-9F53-B882F5AEABFA}">
  <dimension ref="A1:H26"/>
  <sheetViews>
    <sheetView topLeftCell="B1" zoomScaleNormal="100" workbookViewId="0">
      <selection activeCell="G26" sqref="G26"/>
    </sheetView>
  </sheetViews>
  <sheetFormatPr defaultColWidth="8.88671875" defaultRowHeight="14.4" x14ac:dyDescent="0.3"/>
  <cols>
    <col min="1" max="1" width="8.88671875" style="66"/>
    <col min="2" max="2" width="41.88671875" style="66" customWidth="1"/>
    <col min="3" max="3" width="37.109375" style="66" customWidth="1"/>
    <col min="4" max="4" width="11.6640625" style="90" customWidth="1"/>
    <col min="5" max="5" width="16.33203125" style="90" customWidth="1"/>
    <col min="6" max="6" width="10" style="90" customWidth="1"/>
    <col min="7" max="7" width="11.33203125" style="90" customWidth="1"/>
    <col min="8" max="8" width="28.88671875" style="66" customWidth="1"/>
    <col min="9" max="16384" width="8.88671875" style="66"/>
  </cols>
  <sheetData>
    <row r="1" spans="1:8" ht="18" x14ac:dyDescent="0.3">
      <c r="B1" s="126" t="s">
        <v>106</v>
      </c>
      <c r="C1" s="126"/>
      <c r="D1" s="126"/>
      <c r="E1" s="126"/>
      <c r="F1" s="126"/>
      <c r="G1" s="126"/>
    </row>
    <row r="2" spans="1:8" ht="15" customHeight="1" thickBot="1" x14ac:dyDescent="0.35">
      <c r="B2" s="127" t="s">
        <v>87</v>
      </c>
      <c r="C2" s="127"/>
      <c r="D2" s="127"/>
      <c r="E2" s="127"/>
      <c r="F2" s="127"/>
      <c r="G2" s="127"/>
    </row>
    <row r="3" spans="1:8" ht="15" thickBot="1" x14ac:dyDescent="0.35">
      <c r="B3" s="132" t="s">
        <v>11</v>
      </c>
      <c r="C3" s="133"/>
      <c r="D3" s="134" t="s">
        <v>45</v>
      </c>
      <c r="E3" s="135"/>
      <c r="F3" s="135"/>
      <c r="G3" s="136"/>
    </row>
    <row r="4" spans="1:8" ht="29.4" thickBot="1" x14ac:dyDescent="0.35">
      <c r="A4" s="2" t="s">
        <v>74</v>
      </c>
      <c r="B4" s="67" t="s">
        <v>12</v>
      </c>
      <c r="C4" s="68" t="s">
        <v>0</v>
      </c>
      <c r="D4" s="84" t="s">
        <v>13</v>
      </c>
      <c r="E4" s="84" t="s">
        <v>14</v>
      </c>
      <c r="F4" s="84" t="s">
        <v>7</v>
      </c>
      <c r="G4" s="85" t="s">
        <v>15</v>
      </c>
      <c r="H4" s="79"/>
    </row>
    <row r="5" spans="1:8" ht="30" customHeight="1" x14ac:dyDescent="0.3">
      <c r="A5" s="66" t="s">
        <v>77</v>
      </c>
      <c r="B5" s="69" t="s">
        <v>37</v>
      </c>
      <c r="C5" s="70" t="s">
        <v>49</v>
      </c>
      <c r="D5" s="6">
        <v>1</v>
      </c>
      <c r="E5" s="83">
        <v>20</v>
      </c>
      <c r="F5" s="83">
        <v>1</v>
      </c>
      <c r="G5" s="83">
        <f>SUM(E5*F5)</f>
        <v>20</v>
      </c>
    </row>
    <row r="6" spans="1:8" ht="15" customHeight="1" x14ac:dyDescent="0.3">
      <c r="A6" s="66" t="s">
        <v>81</v>
      </c>
      <c r="B6" s="48" t="s">
        <v>41</v>
      </c>
      <c r="C6" s="71" t="s">
        <v>50</v>
      </c>
      <c r="D6" s="12">
        <v>0.25</v>
      </c>
      <c r="E6" s="86">
        <v>20</v>
      </c>
      <c r="F6" s="86">
        <v>1</v>
      </c>
      <c r="G6" s="86">
        <f t="shared" ref="G6:G23" si="0">SUM(E6*F6)</f>
        <v>20</v>
      </c>
    </row>
    <row r="7" spans="1:8" ht="15" customHeight="1" x14ac:dyDescent="0.3">
      <c r="B7" s="48" t="s">
        <v>43</v>
      </c>
      <c r="C7" s="128" t="s">
        <v>17</v>
      </c>
      <c r="D7" s="137">
        <v>2</v>
      </c>
      <c r="E7" s="130">
        <v>25</v>
      </c>
      <c r="F7" s="130">
        <v>1</v>
      </c>
      <c r="G7" s="130">
        <f t="shared" si="0"/>
        <v>25</v>
      </c>
    </row>
    <row r="8" spans="1:8" ht="15" customHeight="1" x14ac:dyDescent="0.3">
      <c r="B8" s="48" t="s">
        <v>40</v>
      </c>
      <c r="C8" s="129"/>
      <c r="D8" s="138"/>
      <c r="E8" s="131"/>
      <c r="F8" s="131"/>
      <c r="G8" s="131"/>
    </row>
    <row r="9" spans="1:8" ht="15" customHeight="1" x14ac:dyDescent="0.3">
      <c r="B9" s="48" t="s">
        <v>42</v>
      </c>
      <c r="C9" s="48"/>
      <c r="D9" s="12">
        <v>0.25</v>
      </c>
      <c r="E9" s="86"/>
      <c r="F9" s="86"/>
      <c r="G9" s="86"/>
    </row>
    <row r="10" spans="1:8" ht="15" customHeight="1" x14ac:dyDescent="0.3">
      <c r="B10" s="48" t="s">
        <v>38</v>
      </c>
      <c r="C10" s="48" t="s">
        <v>31</v>
      </c>
      <c r="D10" s="12">
        <v>2</v>
      </c>
      <c r="E10" s="86">
        <v>15</v>
      </c>
      <c r="F10" s="86">
        <v>1</v>
      </c>
      <c r="G10" s="86">
        <f t="shared" si="0"/>
        <v>15</v>
      </c>
    </row>
    <row r="11" spans="1:8" ht="15" customHeight="1" x14ac:dyDescent="0.3">
      <c r="B11" s="48" t="s">
        <v>39</v>
      </c>
      <c r="C11" s="48" t="s">
        <v>58</v>
      </c>
      <c r="D11" s="12">
        <v>2</v>
      </c>
      <c r="E11" s="86">
        <v>15</v>
      </c>
      <c r="F11" s="86">
        <v>1</v>
      </c>
      <c r="G11" s="86">
        <f t="shared" si="0"/>
        <v>15</v>
      </c>
    </row>
    <row r="12" spans="1:8" ht="15" customHeight="1" x14ac:dyDescent="0.3">
      <c r="A12" s="66" t="s">
        <v>76</v>
      </c>
      <c r="B12" s="48" t="s">
        <v>27</v>
      </c>
      <c r="C12" s="48" t="s">
        <v>57</v>
      </c>
      <c r="D12" s="12">
        <v>0.5</v>
      </c>
      <c r="E12" s="86">
        <v>25</v>
      </c>
      <c r="F12" s="86">
        <v>1</v>
      </c>
      <c r="G12" s="86">
        <f>SUM(E12*F12)</f>
        <v>25</v>
      </c>
      <c r="H12" s="66" t="s">
        <v>30</v>
      </c>
    </row>
    <row r="13" spans="1:8" ht="15" customHeight="1" x14ac:dyDescent="0.3">
      <c r="A13" s="66" t="s">
        <v>75</v>
      </c>
      <c r="B13" s="48"/>
      <c r="C13" s="92" t="s">
        <v>96</v>
      </c>
      <c r="D13" s="86"/>
      <c r="E13" s="86">
        <v>65</v>
      </c>
      <c r="F13" s="86">
        <v>1</v>
      </c>
      <c r="G13" s="86">
        <v>58</v>
      </c>
      <c r="H13" s="66" t="s">
        <v>30</v>
      </c>
    </row>
    <row r="14" spans="1:8" x14ac:dyDescent="0.3">
      <c r="A14" s="66" t="s">
        <v>79</v>
      </c>
      <c r="B14" s="48"/>
      <c r="C14" s="48" t="s">
        <v>22</v>
      </c>
      <c r="D14" s="86"/>
      <c r="E14" s="86"/>
      <c r="F14" s="86"/>
      <c r="G14" s="86"/>
      <c r="H14" s="66" t="s">
        <v>29</v>
      </c>
    </row>
    <row r="15" spans="1:8" ht="15" customHeight="1" x14ac:dyDescent="0.3">
      <c r="A15" s="66" t="s">
        <v>78</v>
      </c>
      <c r="B15" s="48"/>
      <c r="C15" s="48" t="s">
        <v>53</v>
      </c>
      <c r="D15" s="86"/>
      <c r="E15" s="86"/>
      <c r="F15" s="86"/>
      <c r="G15" s="86"/>
      <c r="H15" s="66" t="s">
        <v>30</v>
      </c>
    </row>
    <row r="16" spans="1:8" ht="15" customHeight="1" x14ac:dyDescent="0.3">
      <c r="A16" s="66" t="s">
        <v>84</v>
      </c>
      <c r="B16" s="48"/>
      <c r="C16" s="48" t="s">
        <v>51</v>
      </c>
      <c r="D16" s="86"/>
      <c r="E16" s="86">
        <v>50</v>
      </c>
      <c r="F16" s="86">
        <v>1</v>
      </c>
      <c r="G16" s="86">
        <f t="shared" si="0"/>
        <v>50</v>
      </c>
    </row>
    <row r="17" spans="1:8" x14ac:dyDescent="0.3">
      <c r="A17" s="66" t="s">
        <v>82</v>
      </c>
      <c r="B17" s="48"/>
      <c r="C17" s="48" t="s">
        <v>80</v>
      </c>
      <c r="D17" s="86"/>
      <c r="E17" s="86">
        <v>45</v>
      </c>
      <c r="F17" s="86">
        <v>1</v>
      </c>
      <c r="G17" s="86">
        <f t="shared" si="0"/>
        <v>45</v>
      </c>
    </row>
    <row r="18" spans="1:8" x14ac:dyDescent="0.3">
      <c r="A18" s="66" t="s">
        <v>83</v>
      </c>
      <c r="B18" s="48"/>
      <c r="C18" s="81" t="s">
        <v>91</v>
      </c>
      <c r="D18" s="86"/>
      <c r="E18" s="86">
        <v>15</v>
      </c>
      <c r="F18" s="86">
        <v>4</v>
      </c>
      <c r="G18" s="86">
        <f t="shared" si="0"/>
        <v>60</v>
      </c>
    </row>
    <row r="19" spans="1:8" x14ac:dyDescent="0.3">
      <c r="B19" s="48"/>
      <c r="C19" s="32" t="s">
        <v>90</v>
      </c>
      <c r="D19" s="28"/>
      <c r="E19" s="28">
        <v>24</v>
      </c>
      <c r="F19" s="28">
        <v>1</v>
      </c>
      <c r="G19" s="28">
        <f t="shared" si="0"/>
        <v>24</v>
      </c>
    </row>
    <row r="20" spans="1:8" x14ac:dyDescent="0.3">
      <c r="B20" s="48"/>
      <c r="C20" s="48" t="s">
        <v>93</v>
      </c>
      <c r="D20" s="86"/>
      <c r="E20" s="86">
        <v>30</v>
      </c>
      <c r="F20" s="86">
        <v>1</v>
      </c>
      <c r="G20" s="86">
        <f t="shared" si="0"/>
        <v>30</v>
      </c>
      <c r="H20" s="66" t="s">
        <v>29</v>
      </c>
    </row>
    <row r="21" spans="1:8" x14ac:dyDescent="0.3">
      <c r="B21" s="48"/>
      <c r="C21" s="48" t="s">
        <v>20</v>
      </c>
      <c r="D21" s="86"/>
      <c r="E21" s="86">
        <v>5</v>
      </c>
      <c r="F21" s="86">
        <v>1</v>
      </c>
      <c r="G21" s="86">
        <f t="shared" si="0"/>
        <v>5</v>
      </c>
    </row>
    <row r="22" spans="1:8" x14ac:dyDescent="0.3">
      <c r="B22" s="72"/>
      <c r="C22" s="48" t="s">
        <v>8</v>
      </c>
      <c r="D22" s="82"/>
      <c r="E22" s="82">
        <v>5</v>
      </c>
      <c r="F22" s="82">
        <v>2</v>
      </c>
      <c r="G22" s="82">
        <f t="shared" si="0"/>
        <v>10</v>
      </c>
    </row>
    <row r="23" spans="1:8" x14ac:dyDescent="0.3">
      <c r="B23" s="72"/>
      <c r="C23" s="56" t="s">
        <v>88</v>
      </c>
      <c r="D23" s="29"/>
      <c r="E23" s="29">
        <v>10</v>
      </c>
      <c r="F23" s="29">
        <v>1</v>
      </c>
      <c r="G23" s="29">
        <f t="shared" si="0"/>
        <v>10</v>
      </c>
    </row>
    <row r="24" spans="1:8" x14ac:dyDescent="0.3">
      <c r="A24" s="66" t="s">
        <v>85</v>
      </c>
      <c r="B24" s="72"/>
      <c r="C24" s="72" t="s">
        <v>52</v>
      </c>
      <c r="D24" s="82"/>
      <c r="E24" s="82"/>
      <c r="F24" s="82"/>
      <c r="G24" s="82">
        <f>SUM(7.02+3.07+11.73)</f>
        <v>21.82</v>
      </c>
      <c r="H24" s="66" t="s">
        <v>100</v>
      </c>
    </row>
    <row r="25" spans="1:8" s="75" customFormat="1" x14ac:dyDescent="0.3">
      <c r="B25" s="74" t="s">
        <v>10</v>
      </c>
      <c r="C25" s="74"/>
      <c r="D25" s="88">
        <f>SUM(D5:D16)</f>
        <v>8</v>
      </c>
      <c r="E25" s="87"/>
      <c r="F25" s="88">
        <f>SUM(F5:F24)</f>
        <v>19</v>
      </c>
      <c r="G25" s="88">
        <f>SUM(G5:G24)</f>
        <v>433.82</v>
      </c>
      <c r="H25" s="78">
        <v>419</v>
      </c>
    </row>
    <row r="26" spans="1:8" x14ac:dyDescent="0.3">
      <c r="B26" s="76"/>
      <c r="C26" s="76"/>
      <c r="D26" s="89"/>
      <c r="E26" s="89"/>
      <c r="F26" s="89"/>
      <c r="G26" s="106">
        <f>SUM([1]Geriatr!$C$32)</f>
        <v>484.68999999999988</v>
      </c>
    </row>
  </sheetData>
  <mergeCells count="9">
    <mergeCell ref="B1:G1"/>
    <mergeCell ref="B2:G2"/>
    <mergeCell ref="C7:C8"/>
    <mergeCell ref="E7:E8"/>
    <mergeCell ref="F7:F8"/>
    <mergeCell ref="G7:G8"/>
    <mergeCell ref="B3:C3"/>
    <mergeCell ref="D3:G3"/>
    <mergeCell ref="D7:D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1893C-5BF3-419D-9B44-B182DFC025D4}">
  <dimension ref="A1:G27"/>
  <sheetViews>
    <sheetView zoomScaleNormal="100" workbookViewId="0">
      <selection activeCell="F28" sqref="F28"/>
    </sheetView>
  </sheetViews>
  <sheetFormatPr defaultColWidth="8.88671875" defaultRowHeight="14.4" x14ac:dyDescent="0.3"/>
  <cols>
    <col min="1" max="1" width="34.33203125" style="50" customWidth="1"/>
    <col min="2" max="2" width="30" style="59" customWidth="1"/>
    <col min="3" max="3" width="11.6640625" style="50" customWidth="1"/>
    <col min="4" max="4" width="15.6640625" style="50" customWidth="1"/>
    <col min="5" max="5" width="11" style="50" customWidth="1"/>
    <col min="6" max="6" width="11.33203125" style="50" customWidth="1"/>
    <col min="7" max="16384" width="8.88671875" style="50"/>
  </cols>
  <sheetData>
    <row r="1" spans="1:7" ht="18" x14ac:dyDescent="0.35">
      <c r="A1" s="139" t="s">
        <v>107</v>
      </c>
      <c r="B1" s="139"/>
      <c r="C1" s="139"/>
      <c r="D1" s="139"/>
      <c r="E1" s="139"/>
      <c r="F1" s="139"/>
    </row>
    <row r="2" spans="1:7" ht="15" thickBot="1" x14ac:dyDescent="0.35">
      <c r="A2" s="140" t="s">
        <v>44</v>
      </c>
      <c r="B2" s="140"/>
      <c r="C2" s="140"/>
      <c r="D2" s="140"/>
      <c r="E2" s="140"/>
      <c r="F2" s="140"/>
    </row>
    <row r="3" spans="1:7" ht="15" thickBot="1" x14ac:dyDescent="0.35">
      <c r="A3" s="115" t="s">
        <v>11</v>
      </c>
      <c r="B3" s="116"/>
      <c r="C3" s="117">
        <v>20</v>
      </c>
      <c r="D3" s="118"/>
      <c r="E3" s="118"/>
      <c r="F3" s="119"/>
    </row>
    <row r="4" spans="1:7" ht="15" customHeight="1" thickBot="1" x14ac:dyDescent="0.35">
      <c r="A4" s="20" t="s">
        <v>12</v>
      </c>
      <c r="B4" s="63" t="s">
        <v>0</v>
      </c>
      <c r="C4" s="21" t="s">
        <v>13</v>
      </c>
      <c r="D4" s="21" t="s">
        <v>14</v>
      </c>
      <c r="E4" s="21" t="s">
        <v>7</v>
      </c>
      <c r="F4" s="22" t="s">
        <v>15</v>
      </c>
    </row>
    <row r="5" spans="1:7" ht="28.8" x14ac:dyDescent="0.3">
      <c r="A5" s="51" t="s">
        <v>28</v>
      </c>
      <c r="B5" s="60" t="s">
        <v>34</v>
      </c>
      <c r="C5" s="52">
        <v>1</v>
      </c>
      <c r="D5" s="52">
        <v>15</v>
      </c>
      <c r="E5" s="52">
        <v>1</v>
      </c>
      <c r="F5" s="52">
        <f>SUM(D5*E5)</f>
        <v>15</v>
      </c>
    </row>
    <row r="6" spans="1:7" x14ac:dyDescent="0.3">
      <c r="A6" s="58" t="s">
        <v>24</v>
      </c>
      <c r="B6" s="60" t="s">
        <v>34</v>
      </c>
      <c r="C6" s="52">
        <v>1</v>
      </c>
      <c r="D6" s="52">
        <v>12</v>
      </c>
      <c r="E6" s="52">
        <v>1</v>
      </c>
      <c r="F6" s="52">
        <f>SUM(D6*E6)</f>
        <v>12</v>
      </c>
    </row>
    <row r="7" spans="1:7" ht="45" customHeight="1" x14ac:dyDescent="0.3">
      <c r="A7" s="77" t="s">
        <v>36</v>
      </c>
      <c r="B7" s="60" t="s">
        <v>35</v>
      </c>
      <c r="C7" s="52">
        <v>2</v>
      </c>
      <c r="D7" s="52">
        <v>12</v>
      </c>
      <c r="E7" s="52">
        <v>1</v>
      </c>
      <c r="F7" s="53">
        <f t="shared" ref="F7:F23" si="0">SUM(D7*E7)</f>
        <v>12</v>
      </c>
    </row>
    <row r="8" spans="1:7" x14ac:dyDescent="0.3">
      <c r="A8" s="54" t="s">
        <v>16</v>
      </c>
      <c r="B8" s="62" t="s">
        <v>26</v>
      </c>
      <c r="C8" s="53">
        <v>1</v>
      </c>
      <c r="D8" s="53">
        <v>12</v>
      </c>
      <c r="E8" s="53">
        <v>1</v>
      </c>
      <c r="F8" s="53">
        <f t="shared" si="0"/>
        <v>12</v>
      </c>
    </row>
    <row r="9" spans="1:7" ht="11.4" customHeight="1" x14ac:dyDescent="0.3">
      <c r="A9" s="54" t="s">
        <v>2</v>
      </c>
      <c r="B9" s="141" t="s">
        <v>17</v>
      </c>
      <c r="C9" s="144">
        <v>1.25</v>
      </c>
      <c r="D9" s="144">
        <v>12</v>
      </c>
      <c r="E9" s="144">
        <v>1</v>
      </c>
      <c r="F9" s="144">
        <f t="shared" si="0"/>
        <v>12</v>
      </c>
    </row>
    <row r="10" spans="1:7" x14ac:dyDescent="0.3">
      <c r="A10" s="54" t="s">
        <v>6</v>
      </c>
      <c r="B10" s="142"/>
      <c r="C10" s="145"/>
      <c r="D10" s="145"/>
      <c r="E10" s="145"/>
      <c r="F10" s="145"/>
    </row>
    <row r="11" spans="1:7" x14ac:dyDescent="0.3">
      <c r="A11" s="54" t="s">
        <v>5</v>
      </c>
      <c r="B11" s="143"/>
      <c r="C11" s="146"/>
      <c r="D11" s="146"/>
      <c r="E11" s="146"/>
      <c r="F11" s="146"/>
    </row>
    <row r="12" spans="1:7" x14ac:dyDescent="0.3">
      <c r="A12" s="54" t="s">
        <v>3</v>
      </c>
      <c r="B12" s="62"/>
      <c r="C12" s="53">
        <v>0.75</v>
      </c>
      <c r="D12" s="53">
        <v>12</v>
      </c>
      <c r="E12" s="53">
        <v>1</v>
      </c>
      <c r="F12" s="53">
        <f t="shared" si="0"/>
        <v>12</v>
      </c>
    </row>
    <row r="13" spans="1:7" x14ac:dyDescent="0.3">
      <c r="A13" s="54" t="s">
        <v>25</v>
      </c>
      <c r="B13" s="62" t="s">
        <v>89</v>
      </c>
      <c r="C13" s="53">
        <v>1</v>
      </c>
      <c r="D13" s="53">
        <v>10</v>
      </c>
      <c r="E13" s="53">
        <v>1</v>
      </c>
      <c r="F13" s="53">
        <f>SUM(D13*E13)</f>
        <v>10</v>
      </c>
    </row>
    <row r="14" spans="1:7" x14ac:dyDescent="0.3">
      <c r="A14" s="54" t="s">
        <v>4</v>
      </c>
      <c r="B14" s="48" t="s">
        <v>57</v>
      </c>
      <c r="C14" s="53">
        <v>0.5</v>
      </c>
      <c r="D14" s="53">
        <v>20</v>
      </c>
      <c r="E14" s="53">
        <v>1</v>
      </c>
      <c r="F14" s="53">
        <f>SUM(D14*E14)</f>
        <v>20</v>
      </c>
      <c r="G14" s="50" t="s">
        <v>32</v>
      </c>
    </row>
    <row r="15" spans="1:7" ht="15" customHeight="1" x14ac:dyDescent="0.3">
      <c r="A15" s="56"/>
      <c r="B15" s="92" t="s">
        <v>96</v>
      </c>
      <c r="C15" s="55"/>
      <c r="D15" s="55">
        <v>40</v>
      </c>
      <c r="E15" s="55">
        <v>1</v>
      </c>
      <c r="F15" s="55">
        <f>SUM(D15*E15)</f>
        <v>40</v>
      </c>
      <c r="G15" s="50" t="s">
        <v>32</v>
      </c>
    </row>
    <row r="16" spans="1:7" ht="15" customHeight="1" x14ac:dyDescent="0.3">
      <c r="A16" s="54"/>
      <c r="B16" s="62" t="s">
        <v>53</v>
      </c>
      <c r="C16" s="53"/>
      <c r="D16" s="53"/>
      <c r="E16" s="53"/>
      <c r="F16" s="53"/>
      <c r="G16" s="50" t="s">
        <v>32</v>
      </c>
    </row>
    <row r="17" spans="1:7" ht="15" customHeight="1" x14ac:dyDescent="0.3">
      <c r="A17" s="54"/>
      <c r="B17" s="62" t="s">
        <v>72</v>
      </c>
      <c r="C17" s="53"/>
      <c r="D17" s="53">
        <v>45</v>
      </c>
      <c r="E17" s="53">
        <v>1</v>
      </c>
      <c r="F17" s="53">
        <f>SUM(D17*E17)</f>
        <v>45</v>
      </c>
    </row>
    <row r="18" spans="1:7" ht="15" customHeight="1" x14ac:dyDescent="0.3">
      <c r="A18" s="54"/>
      <c r="B18" s="62" t="s">
        <v>51</v>
      </c>
      <c r="C18" s="53"/>
      <c r="D18" s="53">
        <v>50</v>
      </c>
      <c r="E18" s="53">
        <v>1</v>
      </c>
      <c r="F18" s="53">
        <f>SUM(D18*E18)</f>
        <v>50</v>
      </c>
    </row>
    <row r="19" spans="1:7" ht="15" customHeight="1" x14ac:dyDescent="0.3">
      <c r="A19" s="54"/>
      <c r="B19" s="62" t="s">
        <v>71</v>
      </c>
      <c r="C19" s="53"/>
      <c r="D19" s="53">
        <v>45</v>
      </c>
      <c r="E19" s="53">
        <v>1</v>
      </c>
      <c r="F19" s="53">
        <f>SUM(D19*E19)</f>
        <v>45</v>
      </c>
      <c r="G19" s="50" t="s">
        <v>32</v>
      </c>
    </row>
    <row r="20" spans="1:7" ht="15" customHeight="1" x14ac:dyDescent="0.3">
      <c r="A20" s="54"/>
      <c r="B20" s="32" t="s">
        <v>90</v>
      </c>
      <c r="C20" s="53"/>
      <c r="D20" s="53">
        <v>20</v>
      </c>
      <c r="E20" s="53">
        <v>1</v>
      </c>
      <c r="F20" s="53">
        <f>SUM(D20*E20)</f>
        <v>20</v>
      </c>
    </row>
    <row r="21" spans="1:7" ht="15" customHeight="1" x14ac:dyDescent="0.3">
      <c r="A21" s="54"/>
      <c r="B21" s="62" t="s">
        <v>46</v>
      </c>
      <c r="C21" s="53"/>
      <c r="D21" s="53"/>
      <c r="E21" s="53"/>
      <c r="F21" s="53"/>
      <c r="G21" s="50" t="s">
        <v>32</v>
      </c>
    </row>
    <row r="22" spans="1:7" ht="15" customHeight="1" x14ac:dyDescent="0.3">
      <c r="A22" s="54"/>
      <c r="B22" s="62" t="s">
        <v>20</v>
      </c>
      <c r="C22" s="53"/>
      <c r="D22" s="53">
        <v>5</v>
      </c>
      <c r="E22" s="53">
        <v>1</v>
      </c>
      <c r="F22" s="53">
        <f t="shared" si="0"/>
        <v>5</v>
      </c>
    </row>
    <row r="23" spans="1:7" ht="15" customHeight="1" x14ac:dyDescent="0.3">
      <c r="A23" s="56"/>
      <c r="B23" s="62" t="s">
        <v>8</v>
      </c>
      <c r="C23" s="55"/>
      <c r="D23" s="55">
        <v>5</v>
      </c>
      <c r="E23" s="55">
        <v>3</v>
      </c>
      <c r="F23" s="55">
        <f t="shared" si="0"/>
        <v>15</v>
      </c>
    </row>
    <row r="24" spans="1:7" ht="15" customHeight="1" x14ac:dyDescent="0.3">
      <c r="A24" s="56"/>
      <c r="B24" s="61" t="s">
        <v>52</v>
      </c>
      <c r="C24" s="55"/>
      <c r="D24" s="55"/>
      <c r="E24" s="55"/>
      <c r="F24" s="55"/>
      <c r="G24" s="91" t="s">
        <v>97</v>
      </c>
    </row>
    <row r="25" spans="1:7" customFormat="1" ht="15" customHeight="1" x14ac:dyDescent="0.3">
      <c r="A25" s="45"/>
      <c r="B25" s="56" t="s">
        <v>88</v>
      </c>
      <c r="C25" s="29"/>
      <c r="D25" s="29">
        <v>10</v>
      </c>
      <c r="E25" s="29">
        <v>1</v>
      </c>
      <c r="F25" s="29">
        <f>SUM(D25*E25)</f>
        <v>10</v>
      </c>
    </row>
    <row r="26" spans="1:7" s="2" customFormat="1" x14ac:dyDescent="0.3">
      <c r="A26" s="14" t="s">
        <v>10</v>
      </c>
      <c r="B26" s="64"/>
      <c r="C26" s="15">
        <f>SUM(C5:C18)</f>
        <v>8.5</v>
      </c>
      <c r="D26" s="16"/>
      <c r="E26" s="15">
        <f>SUM(E5:E24)</f>
        <v>17</v>
      </c>
      <c r="F26" s="15">
        <f>SUM(F5:F25)</f>
        <v>335</v>
      </c>
      <c r="G26" s="2">
        <v>321</v>
      </c>
    </row>
    <row r="27" spans="1:7" x14ac:dyDescent="0.3">
      <c r="A27" s="57"/>
      <c r="B27" s="65"/>
      <c r="C27" s="57"/>
      <c r="D27" s="57"/>
      <c r="E27" s="57"/>
      <c r="F27" s="57">
        <f>SUM([1]Psichoterap!$C$10)</f>
        <v>325.37</v>
      </c>
    </row>
  </sheetData>
  <mergeCells count="9">
    <mergeCell ref="A1:F1"/>
    <mergeCell ref="A2:F2"/>
    <mergeCell ref="A3:B3"/>
    <mergeCell ref="C3:F3"/>
    <mergeCell ref="B9:B11"/>
    <mergeCell ref="C9:C11"/>
    <mergeCell ref="D9:D11"/>
    <mergeCell ref="E9:E11"/>
    <mergeCell ref="F9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DFAE3-9DF0-4277-885F-C384BC13FC54}">
  <dimension ref="A1:G25"/>
  <sheetViews>
    <sheetView zoomScaleNormal="100" workbookViewId="0">
      <selection activeCell="F25" sqref="F25"/>
    </sheetView>
  </sheetViews>
  <sheetFormatPr defaultColWidth="8.88671875" defaultRowHeight="15" customHeight="1" x14ac:dyDescent="0.3"/>
  <cols>
    <col min="1" max="1" width="23.33203125" customWidth="1"/>
    <col min="2" max="2" width="37" customWidth="1"/>
    <col min="3" max="3" width="11.6640625" customWidth="1"/>
    <col min="4" max="4" width="15.6640625" customWidth="1"/>
    <col min="5" max="5" width="12.33203125" customWidth="1"/>
    <col min="6" max="6" width="11.33203125" customWidth="1"/>
  </cols>
  <sheetData>
    <row r="1" spans="1:7" ht="15" customHeight="1" x14ac:dyDescent="0.35">
      <c r="A1" s="147" t="s">
        <v>108</v>
      </c>
      <c r="B1" s="147"/>
      <c r="C1" s="147"/>
      <c r="D1" s="147"/>
      <c r="E1" s="147"/>
      <c r="F1" s="147"/>
    </row>
    <row r="2" spans="1:7" ht="15" customHeight="1" thickBot="1" x14ac:dyDescent="0.35">
      <c r="A2" s="3"/>
    </row>
    <row r="3" spans="1:7" ht="15" customHeight="1" thickBot="1" x14ac:dyDescent="0.35">
      <c r="A3" s="115" t="s">
        <v>11</v>
      </c>
      <c r="B3" s="116"/>
      <c r="C3" s="117">
        <v>15</v>
      </c>
      <c r="D3" s="118"/>
      <c r="E3" s="118"/>
      <c r="F3" s="119"/>
    </row>
    <row r="4" spans="1:7" ht="15" customHeight="1" thickBot="1" x14ac:dyDescent="0.35">
      <c r="A4" s="8" t="s">
        <v>12</v>
      </c>
      <c r="B4" s="9" t="s">
        <v>0</v>
      </c>
      <c r="C4" s="9" t="s">
        <v>13</v>
      </c>
      <c r="D4" s="9" t="s">
        <v>14</v>
      </c>
      <c r="E4" s="9" t="s">
        <v>7</v>
      </c>
      <c r="F4" s="10" t="s">
        <v>15</v>
      </c>
    </row>
    <row r="5" spans="1:7" ht="15" customHeight="1" x14ac:dyDescent="0.3">
      <c r="A5" s="11" t="s">
        <v>1</v>
      </c>
      <c r="B5" s="11" t="s">
        <v>34</v>
      </c>
      <c r="C5" s="6">
        <v>1</v>
      </c>
      <c r="D5" s="6">
        <v>15</v>
      </c>
      <c r="E5" s="6">
        <v>1</v>
      </c>
      <c r="F5" s="6">
        <f>SUM(D5*E5)</f>
        <v>15</v>
      </c>
    </row>
    <row r="6" spans="1:7" ht="15" customHeight="1" x14ac:dyDescent="0.3">
      <c r="A6" s="1" t="s">
        <v>16</v>
      </c>
      <c r="B6" s="40" t="s">
        <v>50</v>
      </c>
      <c r="C6" s="12">
        <v>1</v>
      </c>
      <c r="D6" s="12">
        <v>12</v>
      </c>
      <c r="E6" s="12">
        <v>1</v>
      </c>
      <c r="F6" s="12">
        <f>SUM(D6*E6)</f>
        <v>12</v>
      </c>
    </row>
    <row r="7" spans="1:7" ht="15" customHeight="1" x14ac:dyDescent="0.3">
      <c r="A7" s="1" t="s">
        <v>2</v>
      </c>
      <c r="B7" s="148" t="s">
        <v>17</v>
      </c>
      <c r="C7" s="137">
        <v>1.25</v>
      </c>
      <c r="D7" s="137">
        <v>12</v>
      </c>
      <c r="E7" s="137">
        <v>1</v>
      </c>
      <c r="F7" s="137">
        <f>SUM(D7*E7)</f>
        <v>12</v>
      </c>
    </row>
    <row r="8" spans="1:7" ht="15" customHeight="1" x14ac:dyDescent="0.3">
      <c r="A8" s="1" t="s">
        <v>6</v>
      </c>
      <c r="B8" s="149"/>
      <c r="C8" s="151"/>
      <c r="D8" s="151"/>
      <c r="E8" s="151"/>
      <c r="F8" s="151"/>
    </row>
    <row r="9" spans="1:7" ht="15" customHeight="1" x14ac:dyDescent="0.3">
      <c r="A9" s="1" t="s">
        <v>5</v>
      </c>
      <c r="B9" s="150"/>
      <c r="C9" s="138"/>
      <c r="D9" s="138"/>
      <c r="E9" s="138"/>
      <c r="F9" s="138"/>
    </row>
    <row r="10" spans="1:7" ht="15" customHeight="1" x14ac:dyDescent="0.3">
      <c r="A10" s="1" t="s">
        <v>3</v>
      </c>
      <c r="B10" s="5"/>
      <c r="C10" s="12">
        <v>0.75</v>
      </c>
      <c r="D10" s="12">
        <v>12</v>
      </c>
      <c r="E10" s="12">
        <v>1</v>
      </c>
      <c r="F10" s="12">
        <f>SUM(D10*E10)</f>
        <v>12</v>
      </c>
    </row>
    <row r="11" spans="1:7" ht="15" customHeight="1" x14ac:dyDescent="0.3">
      <c r="A11" s="1" t="s">
        <v>4</v>
      </c>
      <c r="B11" s="5" t="s">
        <v>19</v>
      </c>
      <c r="C11" s="12">
        <v>0.5</v>
      </c>
      <c r="D11" s="45"/>
      <c r="E11" s="45"/>
      <c r="F11" s="45"/>
      <c r="G11" t="s">
        <v>33</v>
      </c>
    </row>
    <row r="12" spans="1:7" ht="15" customHeight="1" x14ac:dyDescent="0.3">
      <c r="A12" s="1" t="s">
        <v>18</v>
      </c>
      <c r="B12" s="5" t="s">
        <v>31</v>
      </c>
      <c r="C12" s="12">
        <v>1</v>
      </c>
      <c r="D12" s="12">
        <v>12</v>
      </c>
      <c r="E12" s="12">
        <v>1</v>
      </c>
      <c r="F12" s="12">
        <f>SUM(D12*E12)</f>
        <v>12</v>
      </c>
    </row>
    <row r="13" spans="1:7" ht="15" customHeight="1" x14ac:dyDescent="0.3">
      <c r="A13" s="1"/>
      <c r="B13" s="13" t="s">
        <v>53</v>
      </c>
      <c r="C13" s="12"/>
      <c r="D13" s="12">
        <v>25</v>
      </c>
      <c r="E13" s="12">
        <v>1</v>
      </c>
      <c r="F13" s="12">
        <f>SUM(D13*E13)</f>
        <v>25</v>
      </c>
      <c r="G13" t="s">
        <v>33</v>
      </c>
    </row>
    <row r="14" spans="1:7" ht="15" customHeight="1" x14ac:dyDescent="0.3">
      <c r="A14" s="1"/>
      <c r="B14" s="1" t="s">
        <v>69</v>
      </c>
      <c r="C14" s="12"/>
      <c r="D14" s="12">
        <v>45</v>
      </c>
      <c r="E14" s="12">
        <v>1</v>
      </c>
      <c r="F14" s="12">
        <f>SUM(D14*E14)</f>
        <v>45</v>
      </c>
    </row>
    <row r="15" spans="1:7" ht="15" customHeight="1" x14ac:dyDescent="0.3">
      <c r="A15" s="1"/>
      <c r="B15" s="49" t="s">
        <v>71</v>
      </c>
      <c r="C15" s="12"/>
      <c r="D15" s="12"/>
      <c r="E15" s="12"/>
      <c r="F15" s="12"/>
      <c r="G15" t="s">
        <v>33</v>
      </c>
    </row>
    <row r="16" spans="1:7" ht="15" customHeight="1" x14ac:dyDescent="0.3">
      <c r="A16" s="1"/>
      <c r="B16" s="48" t="s">
        <v>70</v>
      </c>
      <c r="C16" s="12"/>
      <c r="D16" s="12">
        <v>45</v>
      </c>
      <c r="E16" s="12">
        <v>1</v>
      </c>
      <c r="F16" s="12">
        <f t="shared" ref="F16:F20" si="0">SUM(D16*E16)</f>
        <v>45</v>
      </c>
    </row>
    <row r="17" spans="1:7" ht="15" customHeight="1" x14ac:dyDescent="0.3">
      <c r="A17" s="1"/>
      <c r="B17" s="32" t="s">
        <v>90</v>
      </c>
      <c r="C17" s="12"/>
      <c r="D17" s="12">
        <v>20</v>
      </c>
      <c r="E17" s="12">
        <v>1</v>
      </c>
      <c r="F17" s="12">
        <f t="shared" si="0"/>
        <v>20</v>
      </c>
    </row>
    <row r="18" spans="1:7" ht="15" customHeight="1" x14ac:dyDescent="0.3">
      <c r="A18" s="1"/>
      <c r="B18" s="1" t="s">
        <v>46</v>
      </c>
      <c r="C18" s="12"/>
      <c r="D18" s="12">
        <v>25</v>
      </c>
      <c r="E18" s="12">
        <v>1</v>
      </c>
      <c r="F18" s="12">
        <f t="shared" si="0"/>
        <v>25</v>
      </c>
      <c r="G18" t="s">
        <v>33</v>
      </c>
    </row>
    <row r="19" spans="1:7" ht="15" customHeight="1" x14ac:dyDescent="0.3">
      <c r="A19" s="1"/>
      <c r="B19" s="1" t="s">
        <v>20</v>
      </c>
      <c r="C19" s="12"/>
      <c r="D19" s="12">
        <v>5</v>
      </c>
      <c r="E19" s="12">
        <v>1</v>
      </c>
      <c r="F19" s="12">
        <f t="shared" si="0"/>
        <v>5</v>
      </c>
    </row>
    <row r="20" spans="1:7" ht="15" customHeight="1" x14ac:dyDescent="0.3">
      <c r="A20" s="17"/>
      <c r="B20" s="1" t="s">
        <v>8</v>
      </c>
      <c r="C20" s="7"/>
      <c r="D20" s="7">
        <v>5</v>
      </c>
      <c r="E20" s="7">
        <v>2</v>
      </c>
      <c r="F20" s="7">
        <f t="shared" si="0"/>
        <v>10</v>
      </c>
    </row>
    <row r="21" spans="1:7" ht="15" customHeight="1" x14ac:dyDescent="0.3">
      <c r="A21" s="17"/>
      <c r="B21" s="59" t="s">
        <v>21</v>
      </c>
      <c r="C21" s="7"/>
      <c r="D21" s="7"/>
      <c r="E21" s="7"/>
      <c r="F21" s="7"/>
      <c r="G21" t="s">
        <v>33</v>
      </c>
    </row>
    <row r="22" spans="1:7" ht="15" customHeight="1" x14ac:dyDescent="0.3">
      <c r="A22" s="17"/>
      <c r="B22" s="17" t="s">
        <v>52</v>
      </c>
      <c r="C22" s="7"/>
      <c r="D22" s="7"/>
      <c r="E22" s="7"/>
      <c r="F22" s="7">
        <v>24</v>
      </c>
      <c r="G22" t="s">
        <v>102</v>
      </c>
    </row>
    <row r="23" spans="1:7" ht="15" customHeight="1" x14ac:dyDescent="0.3">
      <c r="A23" s="17"/>
      <c r="B23" s="17" t="s">
        <v>101</v>
      </c>
      <c r="C23" s="7"/>
      <c r="D23" s="7"/>
      <c r="E23" s="7"/>
      <c r="F23" s="7">
        <v>59</v>
      </c>
    </row>
    <row r="24" spans="1:7" s="2" customFormat="1" ht="15" customHeight="1" x14ac:dyDescent="0.3">
      <c r="A24" s="14" t="s">
        <v>10</v>
      </c>
      <c r="B24" s="14"/>
      <c r="C24" s="15">
        <f>SUM(C5:C16)</f>
        <v>5.5</v>
      </c>
      <c r="D24" s="16"/>
      <c r="E24" s="15">
        <f>SUM(E5:E22)</f>
        <v>13</v>
      </c>
      <c r="F24" s="15">
        <f>SUM(F5:F23)</f>
        <v>321</v>
      </c>
      <c r="G24" s="2">
        <v>238</v>
      </c>
    </row>
    <row r="25" spans="1:7" ht="15" customHeight="1" x14ac:dyDescent="0.3">
      <c r="A25" s="4"/>
      <c r="B25" s="4"/>
      <c r="C25" s="4"/>
      <c r="D25" s="4"/>
      <c r="E25" s="4"/>
      <c r="F25" s="4">
        <f>SUM([1]PPE!$C$22)</f>
        <v>321.14999999999998</v>
      </c>
    </row>
  </sheetData>
  <mergeCells count="8">
    <mergeCell ref="A1:F1"/>
    <mergeCell ref="A3:B3"/>
    <mergeCell ref="C3:F3"/>
    <mergeCell ref="B7:B9"/>
    <mergeCell ref="C7:C9"/>
    <mergeCell ref="D7:D9"/>
    <mergeCell ref="E7:E9"/>
    <mergeCell ref="F7:F9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091AC-C1C2-4D6D-B2DA-510CB7656030}">
  <dimension ref="A1:G15"/>
  <sheetViews>
    <sheetView workbookViewId="0">
      <selection activeCell="E21" sqref="E21"/>
    </sheetView>
  </sheetViews>
  <sheetFormatPr defaultRowHeight="14.4" x14ac:dyDescent="0.3"/>
  <cols>
    <col min="1" max="1" width="20.33203125" customWidth="1"/>
    <col min="2" max="2" width="21.109375" customWidth="1"/>
    <col min="3" max="3" width="13.109375" customWidth="1"/>
    <col min="4" max="4" width="12.33203125" customWidth="1"/>
  </cols>
  <sheetData>
    <row r="1" spans="1:7" ht="18" x14ac:dyDescent="0.35">
      <c r="A1" s="147" t="s">
        <v>59</v>
      </c>
      <c r="B1" s="147"/>
      <c r="C1" s="147"/>
      <c r="D1" s="147"/>
      <c r="E1" s="147"/>
      <c r="F1" s="147"/>
    </row>
    <row r="2" spans="1:7" ht="15" thickBot="1" x14ac:dyDescent="0.35">
      <c r="A2" s="3"/>
    </row>
    <row r="3" spans="1:7" ht="29.4" thickBot="1" x14ac:dyDescent="0.35">
      <c r="A3" s="8" t="s">
        <v>12</v>
      </c>
      <c r="B3" s="47" t="s">
        <v>0</v>
      </c>
      <c r="C3" s="9" t="s">
        <v>13</v>
      </c>
      <c r="D3" s="9" t="s">
        <v>14</v>
      </c>
      <c r="E3" s="9" t="s">
        <v>7</v>
      </c>
      <c r="F3" s="10" t="s">
        <v>15</v>
      </c>
    </row>
    <row r="4" spans="1:7" ht="15.6" x14ac:dyDescent="0.3">
      <c r="A4" s="19"/>
      <c r="B4" s="45" t="s">
        <v>60</v>
      </c>
      <c r="C4" s="6">
        <v>1</v>
      </c>
      <c r="D4" s="6">
        <v>20</v>
      </c>
      <c r="E4" s="6">
        <v>1</v>
      </c>
      <c r="F4" s="12">
        <v>25</v>
      </c>
    </row>
    <row r="5" spans="1:7" ht="15.6" x14ac:dyDescent="0.3">
      <c r="A5" s="19"/>
      <c r="B5" s="45" t="s">
        <v>98</v>
      </c>
      <c r="C5" s="6">
        <v>1</v>
      </c>
      <c r="D5" s="6">
        <v>20</v>
      </c>
      <c r="E5" s="6">
        <v>1</v>
      </c>
      <c r="F5" s="12">
        <f>SUM(D5*E5)</f>
        <v>20</v>
      </c>
    </row>
    <row r="6" spans="1:7" ht="15.6" x14ac:dyDescent="0.3">
      <c r="A6" s="19"/>
      <c r="B6" s="45" t="s">
        <v>112</v>
      </c>
      <c r="C6" s="6">
        <v>1</v>
      </c>
      <c r="D6" s="6"/>
      <c r="E6" s="6"/>
      <c r="F6" s="12">
        <v>12</v>
      </c>
    </row>
    <row r="7" spans="1:7" x14ac:dyDescent="0.3">
      <c r="A7" s="1"/>
      <c r="B7" s="45" t="s">
        <v>61</v>
      </c>
      <c r="C7" s="12"/>
      <c r="D7" s="6">
        <v>25</v>
      </c>
      <c r="E7" s="6">
        <v>1</v>
      </c>
      <c r="F7" s="12">
        <f t="shared" ref="F7:F11" si="0">SUM(D7*E7)</f>
        <v>25</v>
      </c>
    </row>
    <row r="8" spans="1:7" x14ac:dyDescent="0.3">
      <c r="A8" s="1"/>
      <c r="B8" s="45" t="s">
        <v>62</v>
      </c>
      <c r="C8" s="12"/>
      <c r="D8" s="6">
        <v>5</v>
      </c>
      <c r="E8" s="6">
        <v>1</v>
      </c>
      <c r="F8" s="12">
        <f t="shared" si="0"/>
        <v>5</v>
      </c>
    </row>
    <row r="9" spans="1:7" x14ac:dyDescent="0.3">
      <c r="A9" s="1"/>
      <c r="B9" s="45" t="s">
        <v>63</v>
      </c>
      <c r="C9" s="12"/>
      <c r="D9" s="6">
        <v>10</v>
      </c>
      <c r="E9" s="6">
        <v>1</v>
      </c>
      <c r="F9" s="12">
        <f t="shared" si="0"/>
        <v>10</v>
      </c>
    </row>
    <row r="10" spans="1:7" x14ac:dyDescent="0.3">
      <c r="A10" s="1"/>
      <c r="B10" s="45" t="s">
        <v>64</v>
      </c>
      <c r="C10" s="12"/>
      <c r="D10" s="6">
        <v>12</v>
      </c>
      <c r="E10" s="6">
        <v>1</v>
      </c>
      <c r="F10" s="12">
        <v>18</v>
      </c>
    </row>
    <row r="11" spans="1:7" x14ac:dyDescent="0.3">
      <c r="A11" s="1"/>
      <c r="B11" s="45" t="s">
        <v>65</v>
      </c>
      <c r="C11" s="12"/>
      <c r="D11" s="6">
        <v>20</v>
      </c>
      <c r="E11" s="6">
        <v>1</v>
      </c>
      <c r="F11" s="12">
        <f t="shared" si="0"/>
        <v>20</v>
      </c>
    </row>
    <row r="12" spans="1:7" x14ac:dyDescent="0.3">
      <c r="A12" s="1"/>
      <c r="B12" s="45" t="s">
        <v>66</v>
      </c>
      <c r="C12" s="12"/>
      <c r="D12" s="6">
        <v>13</v>
      </c>
      <c r="E12" s="6">
        <v>1</v>
      </c>
      <c r="F12" s="12">
        <v>14</v>
      </c>
    </row>
    <row r="13" spans="1:7" x14ac:dyDescent="0.3">
      <c r="A13" s="1"/>
      <c r="B13" s="45" t="s">
        <v>67</v>
      </c>
      <c r="C13" s="12"/>
      <c r="D13" s="6">
        <v>7</v>
      </c>
      <c r="E13" s="6">
        <v>1</v>
      </c>
      <c r="F13" s="12">
        <v>10</v>
      </c>
    </row>
    <row r="14" spans="1:7" x14ac:dyDescent="0.3">
      <c r="A14" s="14" t="s">
        <v>10</v>
      </c>
      <c r="B14" s="14"/>
      <c r="C14" s="15">
        <f>SUM(C4:C12)</f>
        <v>3</v>
      </c>
      <c r="D14" s="16"/>
      <c r="E14" s="15">
        <f>SUM(E4:E13)</f>
        <v>9</v>
      </c>
      <c r="F14" s="15">
        <f>SUM(F4:F13)</f>
        <v>159</v>
      </c>
      <c r="G14">
        <v>144</v>
      </c>
    </row>
    <row r="15" spans="1:7" x14ac:dyDescent="0.3">
      <c r="F15" s="105">
        <f>SUM([1]NfTGM!$C$13)</f>
        <v>158.87</v>
      </c>
    </row>
  </sheetData>
  <mergeCells count="1">
    <mergeCell ref="A1:F1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33E28-5822-4AD7-B4F8-117BEAD1989A}">
  <dimension ref="B1:C11"/>
  <sheetViews>
    <sheetView workbookViewId="0">
      <selection activeCell="I26" sqref="I26"/>
    </sheetView>
  </sheetViews>
  <sheetFormatPr defaultRowHeight="14.4" x14ac:dyDescent="0.3"/>
  <cols>
    <col min="2" max="2" width="47.109375" customWidth="1"/>
  </cols>
  <sheetData>
    <row r="1" spans="2:3" ht="15" thickBot="1" x14ac:dyDescent="0.35"/>
    <row r="2" spans="2:3" ht="15" customHeight="1" thickBot="1" x14ac:dyDescent="0.35">
      <c r="B2" s="20" t="s">
        <v>12</v>
      </c>
      <c r="C2" s="44" t="s">
        <v>54</v>
      </c>
    </row>
    <row r="3" spans="2:3" ht="15" customHeight="1" x14ac:dyDescent="0.3">
      <c r="B3" s="25" t="s">
        <v>1</v>
      </c>
      <c r="C3" s="45">
        <f>SUM('Alzh&amp;SOM'!C5+Senjorų!D5+Psichoterapijos!C5+Psichoterapijos!C6+PPE!C5)</f>
        <v>5</v>
      </c>
    </row>
    <row r="4" spans="2:3" ht="15" customHeight="1" x14ac:dyDescent="0.3">
      <c r="B4" s="27" t="s">
        <v>16</v>
      </c>
      <c r="C4" s="45">
        <f>SUM('Alzh&amp;SOM'!C6+Senjorų!D6+Psichoterapijos!C8+PPE!C6)</f>
        <v>2.5</v>
      </c>
    </row>
    <row r="5" spans="2:3" ht="45" customHeight="1" x14ac:dyDescent="0.3">
      <c r="B5" s="43" t="s">
        <v>36</v>
      </c>
      <c r="C5" s="45">
        <v>2</v>
      </c>
    </row>
    <row r="6" spans="2:3" ht="15" customHeight="1" x14ac:dyDescent="0.3">
      <c r="B6" s="43" t="s">
        <v>55</v>
      </c>
      <c r="C6" s="45">
        <v>6.5</v>
      </c>
    </row>
    <row r="7" spans="2:3" ht="15" customHeight="1" x14ac:dyDescent="0.3">
      <c r="B7" s="27" t="s">
        <v>3</v>
      </c>
      <c r="C7" s="45">
        <v>2</v>
      </c>
    </row>
    <row r="8" spans="2:3" ht="15" customHeight="1" x14ac:dyDescent="0.3">
      <c r="B8" s="27" t="s">
        <v>4</v>
      </c>
      <c r="C8" s="45">
        <v>2</v>
      </c>
    </row>
    <row r="9" spans="2:3" ht="15" customHeight="1" x14ac:dyDescent="0.3">
      <c r="B9" s="27" t="s">
        <v>18</v>
      </c>
      <c r="C9" s="45">
        <v>6</v>
      </c>
    </row>
    <row r="10" spans="2:3" ht="15" customHeight="1" x14ac:dyDescent="0.3">
      <c r="B10" s="27" t="s">
        <v>47</v>
      </c>
      <c r="C10" s="45">
        <v>4</v>
      </c>
    </row>
    <row r="11" spans="2:3" x14ac:dyDescent="0.3">
      <c r="C11">
        <f>SUM(C3:C10)</f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Alzh&amp;SOM</vt:lpstr>
      <vt:lpstr>Senjorų</vt:lpstr>
      <vt:lpstr>Psichoterapijos</vt:lpstr>
      <vt:lpstr>PPE</vt:lpstr>
      <vt:lpstr>NfTGMS</vt:lpstr>
      <vt:lpstr>Specialistai be NfTGMS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Leopoldas Rankauskas</dc:creator>
  <cp:lastModifiedBy>Liubov Lavrinovič</cp:lastModifiedBy>
  <dcterms:created xsi:type="dcterms:W3CDTF">2022-04-08T12:19:03Z</dcterms:created>
  <dcterms:modified xsi:type="dcterms:W3CDTF">2024-12-20T09:50:28Z</dcterms:modified>
</cp:coreProperties>
</file>